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U:\Trusted Location\cdp\2023 Final TEOR\Final Updated Cost and Risk Data\3._Final Cost Updates\2022 $2023 (current)\Step 1 - Raw Files_New_New\Renewable Energy Zones_New\New South Wales_New\"/>
    </mc:Choice>
  </mc:AlternateContent>
  <xr:revisionPtr revIDLastSave="0" documentId="8_{D672AF32-F7E7-46DC-B42F-38752E8A4CFE}" xr6:coauthVersionLast="47" xr6:coauthVersionMax="47" xr10:uidLastSave="{00000000-0000-0000-0000-000000000000}"/>
  <bookViews>
    <workbookView xWindow="-120" yWindow="-120" windowWidth="29040" windowHeight="15840" xr2:uid="{8FCFA250-7A3B-41D4-ABA3-07B7B8434DF8}"/>
  </bookViews>
  <sheets>
    <sheet name="OutputA" sheetId="2" r:id="rId1"/>
    <sheet name="OutputB" sheetId="3" r:id="rId2"/>
    <sheet name="OutputC" sheetId="4" r:id="rId3"/>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<sst xmlns="http://schemas.openxmlformats.org/spreadsheetml/2006/main" count="991" uniqueCount="148">
  <si>
    <t>Project Name: REZ N12 - Option 1</t>
  </si>
  <si>
    <t>Indirect Cost Selection</t>
  </si>
  <si>
    <t xml:space="preserve">Project Description: (Pre-requisite: CNSW-NNSW Option 1)_x000D_
• 500 kV double-circuit line from Dapto – Bannaby._x000D_
• Two 500/330 kV 1,500 MVA transformers at Dapto._x000D_
_x000D_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</si>
  <si>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</si>
  <si>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</si>
  <si>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</si>
  <si>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</si>
  <si>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</si>
  <si>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</si>
  <si>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</si>
  <si>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</si>
  <si>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</si>
  <si>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</si>
  <si>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</si>
  <si>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</si>
  <si>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</si>
  <si>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</si>
  <si>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N12 Option 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</si>
  <si>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</si>
  <si>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</si>
  <si>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</si>
  <si>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</si>
  <si>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</si>
  <si>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</si>
  <si>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</si>
  <si>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</si>
  <si>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</si>
  <si>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</si>
  <si>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</si>
  <si>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</si>
  <si>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</si>
  <si>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</si>
  <si>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</si>
  <si>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</si>
  <si>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Bannaby to Dapto 500kV</t>
  </si>
  <si>
    <t>Bannaby Substation</t>
  </si>
  <si>
    <t>Dapto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</si>
  <si>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</si>
  <si>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</si>
  <si>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</si>
  <si>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</si>
  <si>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</si>
  <si>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</si>
  <si>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</si>
  <si>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</si>
  <si>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</si>
  <si>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</si>
  <si>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</si>
  <si>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</si>
  <si>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</si>
  <si>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</si>
  <si>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</si>
  <si>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</si>
  <si>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</si>
  <si>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</si>
  <si>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</si>
  <si>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</si>
  <si>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</si>
  <si>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</si>
  <si>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</si>
  <si>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lines</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</si>
  <si>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</si>
  <si>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</si>
  <si>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</si>
  <si>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</si>
  <si>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</si>
  <si>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</si>
  <si>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</si>
  <si>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</si>
  <si>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</si>
  <si>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</si>
  <si>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</si>
  <si>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</si>
  <si>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</si>
  <si>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</si>
  <si>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</si>
  <si>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</si>
  <si>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</si>
  <si>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</si>
  <si>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</si>
  <si>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</si>
  <si>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</si>
  <si>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</si>
  <si>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Land Use</t>
  </si>
  <si>
    <t>Developed area</t>
  </si>
  <si>
    <t>Location (regional/distance factors)</t>
  </si>
  <si>
    <t>Regional</t>
  </si>
  <si>
    <t>Location wind loading zones</t>
  </si>
  <si>
    <t>Non-cyclone region</t>
  </si>
  <si>
    <t>Terrain</t>
  </si>
  <si>
    <t>Hilly/Undulating</t>
  </si>
  <si>
    <t>Project network element size</t>
  </si>
  <si>
    <t>100 to 200km</t>
  </si>
  <si>
    <t>Jurisdiction</t>
  </si>
  <si>
    <t>NSW - Central</t>
  </si>
  <si>
    <t>Proportion of environmentally sensitive areas</t>
  </si>
  <si>
    <t>50 percent</t>
  </si>
  <si>
    <t>Greenfield or brownfield</t>
  </si>
  <si>
    <t>Greenfield</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</si>
  <si>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</si>
  <si>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</si>
  <si>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</si>
  <si>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</si>
  <si>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</si>
  <si>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</si>
  <si>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</si>
  <si>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</si>
  <si>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</si>
  <si>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</si>
  <si>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</si>
  <si>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Outage restrictions</t>
  </si>
  <si>
    <t>Project complexity</t>
  </si>
  <si>
    <t>Partly complex</t>
  </si>
  <si>
    <t>Weather delays</t>
  </si>
  <si>
    <t>Macroeconomic influence</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</si>
  <si>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</si>
  <si>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</si>
  <si>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</si>
  <si>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</si>
  <si>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</si>
  <si>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</si>
  <si>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</si>
  <si>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</si>
  <si>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</si>
  <si>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</si>
  <si>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</si>
  <si>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</si>
  <si>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</si>
  <si>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</si>
  <si>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</si>
  <si>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</si>
  <si>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AIS Switchbay</t>
  </si>
  <si>
    <t>3CB Diameter 2CBs</t>
  </si>
  <si>
    <t>lot</t>
  </si>
  <si>
    <t>Station project attribute</t>
  </si>
  <si>
    <t>Scrub</t>
  </si>
  <si>
    <t># of total Bays 11 - 15</t>
  </si>
  <si>
    <t>Station known risk</t>
  </si>
  <si>
    <t>Station unknown risk</t>
  </si>
  <si>
    <t>Network Element 3</t>
  </si>
  <si>
    <t>500/330 kV</t>
  </si>
  <si>
    <t>3CB Diameter 3CBs</t>
  </si>
  <si>
    <t>Transformer</t>
  </si>
  <si>
    <t>2 winding Tx (3 banks of 1ph) 1500MVA</t>
  </si>
  <si>
    <t xml:space="preserve"> 500/330</t>
  </si>
  <si>
    <t>ea.</t>
  </si>
  <si>
    <t>1CB Diameter 1CB</t>
  </si>
  <si>
    <t>Urban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</si>
</sst>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A428C-06ED-4289-8642-B801CA381EEF}">
  <sheetPr codeName="Sheet23"/>
  <dimension ref="D1:O32"/>
  <sheetViews>
    <sheetView tabSelected="1" topLeftCell="A8"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592769503.4869715</v>
      </c>
      <c r="G20" s="35">
        <v>149294258.7471467</v>
      </c>
      <c r="H20" s="35">
        <v>109978074.48141801</v>
      </c>
      <c r="I20" s="35">
        <v>141080932.98670802</v>
      </c>
      <c r="J20" s="35">
        <v>0</v>
      </c>
      <c r="K20" s="35">
        <v>19582848.955670003</v>
      </c>
      <c r="L20" s="35">
        <v>0</v>
      </c>
      <c r="M20" s="35">
        <v>23138222.20540889</v>
      </c>
      <c r="N20" s="35">
        <v>99190524.099419996</v>
      </c>
      <c r="O20" s="36">
        <v>50504642.011200003</v>
      </c>
    </row>
    <row r="21" spans="4:15" x14ac:dyDescent="0.25">
      <c r="D21" s="37">
        <v>2</v>
      </c>
      <c r="E21" t="s">
        <v>35</v>
      </c>
      <c r="F21" s="34">
        <v>17090688.91454253</v>
      </c>
      <c r="G21" s="35">
        <v>6053648.9955858346</v>
      </c>
      <c r="H21" s="35">
        <v>5493492.2834135843</v>
      </c>
      <c r="I21" s="35">
        <v>1610183.2162568481</v>
      </c>
      <c r="J21" s="35">
        <v>745884.65835878404</v>
      </c>
      <c r="K21" s="35">
        <v>1362382.4881444802</v>
      </c>
      <c r="L21" s="35">
        <v>281388.71065051999</v>
      </c>
      <c r="M21" s="35">
        <v>1543708.5621324799</v>
      </c>
      <c r="N21" s="35">
        <v>0</v>
      </c>
      <c r="O21" s="36">
        <v>0</v>
      </c>
    </row>
    <row r="22" spans="4:15" ht="15.75" thickBot="1" x14ac:dyDescent="0.3">
      <c r="D22" s="38">
        <v>3</v>
      </c>
      <c r="E22" t="s">
        <v>36</v>
      </c>
      <c r="F22" s="34">
        <v>141723959.07638526</v>
      </c>
      <c r="G22" s="35">
        <v>87250690.07279034</v>
      </c>
      <c r="H22" s="35">
        <v>26060425.046893254</v>
      </c>
      <c r="I22" s="35">
        <v>11950388.809531922</v>
      </c>
      <c r="J22" s="35">
        <v>2922885.7532104002</v>
      </c>
      <c r="K22" s="35">
        <v>7282348.8227907205</v>
      </c>
      <c r="L22" s="35">
        <v>1671776.5677190998</v>
      </c>
      <c r="M22" s="35">
        <v>4585444.0034495406</v>
      </c>
      <c r="N22" s="35">
        <v>0</v>
      </c>
      <c r="O22" s="36">
        <v>0</v>
      </c>
    </row>
    <row r="23" spans="4:15" ht="15.75" thickBot="1" x14ac:dyDescent="0.3">
      <c r="D23" s="39"/>
      <c r="E23" s="40" t="s">
        <v>37</v>
      </c>
      <c r="F23" s="41">
        <v>751584151.47789931</v>
      </c>
      <c r="G23" s="42">
        <v>242598597.81552285</v>
      </c>
      <c r="H23" s="42">
        <v>141531991.81172484</v>
      </c>
      <c r="I23" s="42">
        <v>154641505.0124968</v>
      </c>
      <c r="J23" s="42">
        <v>3668770.4115691842</v>
      </c>
      <c r="K23" s="42">
        <v>28227580.266605202</v>
      </c>
      <c r="L23" s="42">
        <v>1953165.2783696197</v>
      </c>
      <c r="M23" s="42">
        <v>29267374.770990912</v>
      </c>
      <c r="N23" s="42">
        <v>99190524.099419996</v>
      </c>
      <c r="O23" s="43">
        <v>50504642.011200003</v>
      </c>
    </row>
    <row r="24" spans="4:15" x14ac:dyDescent="0.25">
      <c r="E24" s="44" t="s">
        <v>38</v>
      </c>
      <c r="F24" s="45"/>
      <c r="G24" s="46"/>
      <c r="H24" s="46"/>
      <c r="I24" s="46"/>
      <c r="J24" s="46"/>
      <c r="K24" s="46"/>
      <c r="L24" s="46"/>
      <c r="M24" s="46"/>
      <c r="N24" s="46"/>
      <c r="O24" s="46"/>
    </row>
    <row r="25" spans="4:15" x14ac:dyDescent="0.25">
      <c r="E25" s="47" t="s">
        <v>39</v>
      </c>
      <c r="F25" s="34">
        <v>20443088.920000002</v>
      </c>
      <c r="G25" s="46"/>
      <c r="H25" s="46"/>
      <c r="I25" s="46"/>
      <c r="J25" s="46"/>
      <c r="K25" s="46"/>
      <c r="L25" s="46"/>
      <c r="M25" s="46"/>
      <c r="N25" s="46"/>
      <c r="O25" s="46"/>
    </row>
    <row r="26" spans="4:15" x14ac:dyDescent="0.25">
      <c r="D26" s="39"/>
      <c r="E26" s="47" t="s">
        <v>40</v>
      </c>
      <c r="F26" s="34">
        <v>25253227.489999998</v>
      </c>
      <c r="G26" s="46"/>
      <c r="H26" s="46"/>
      <c r="I26" s="46"/>
      <c r="J26" s="46"/>
      <c r="K26" s="46"/>
      <c r="L26" s="46"/>
      <c r="M26" s="46"/>
      <c r="N26" s="46"/>
      <c r="O26" s="46"/>
    </row>
    <row r="27" spans="4:15" x14ac:dyDescent="0.25">
      <c r="E27" s="47" t="s">
        <v>41</v>
      </c>
      <c r="F27" s="34">
        <v>4810138.57</v>
      </c>
      <c r="G27" s="46"/>
      <c r="H27" s="46"/>
      <c r="I27" s="46"/>
      <c r="J27" s="46"/>
      <c r="K27" s="46"/>
      <c r="L27" s="46"/>
      <c r="M27" s="46"/>
      <c r="N27" s="46"/>
      <c r="O27" s="46"/>
    </row>
    <row r="28" spans="4:15" x14ac:dyDescent="0.25">
      <c r="E28" s="47" t="s">
        <v>42</v>
      </c>
      <c r="F28" s="34">
        <v>6313306.8700000001</v>
      </c>
      <c r="G28" s="46"/>
      <c r="H28" s="46"/>
      <c r="I28" s="46"/>
      <c r="J28" s="46"/>
      <c r="K28" s="46"/>
      <c r="L28" s="46"/>
      <c r="M28" s="46"/>
      <c r="N28" s="46"/>
      <c r="O28" s="46"/>
    </row>
    <row r="29" spans="4:15" x14ac:dyDescent="0.25">
      <c r="E29" s="47" t="s">
        <v>43</v>
      </c>
      <c r="F29" s="34">
        <v>3006336.61</v>
      </c>
      <c r="G29" s="46"/>
      <c r="H29" s="46"/>
      <c r="I29" s="46"/>
      <c r="J29" s="46"/>
      <c r="K29" s="46"/>
      <c r="L29" s="46"/>
      <c r="M29" s="46"/>
      <c r="N29" s="46"/>
      <c r="O29" s="46"/>
    </row>
    <row r="30" spans="4:15" x14ac:dyDescent="0.25">
      <c r="E30" s="47" t="s">
        <v>44</v>
      </c>
      <c r="F30" s="34">
        <v>2405069.2799999998</v>
      </c>
      <c r="G30" s="46"/>
      <c r="H30" s="46"/>
      <c r="I30" s="46"/>
      <c r="J30" s="46"/>
      <c r="K30" s="46"/>
      <c r="L30" s="46"/>
      <c r="M30" s="46"/>
      <c r="N30" s="46"/>
      <c r="O30" s="46"/>
    </row>
    <row r="31" spans="4:15" ht="15.75" thickBot="1" x14ac:dyDescent="0.3">
      <c r="E31" s="48" t="s">
        <v>45</v>
      </c>
      <c r="F31" s="49">
        <v>62231167.740000002</v>
      </c>
      <c r="G31" s="46"/>
      <c r="H31" s="46"/>
      <c r="I31" s="46"/>
      <c r="J31" s="46"/>
      <c r="K31" s="46"/>
      <c r="L31" s="46"/>
      <c r="M31" s="46"/>
      <c r="N31" s="46"/>
      <c r="O31" s="46"/>
    </row>
    <row r="32" spans="4:15" ht="15.75" thickBot="1" x14ac:dyDescent="0.3">
      <c r="D32" s="39"/>
      <c r="E32" s="50" t="s">
        <v>46</v>
      </c>
      <c r="F32" s="51">
        <v>813815319.22000003</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A8C0B-AEB1-4B8B-906D-88DD7665230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434498737.20999998</v>
      </c>
      <c r="F16" s="46">
        <v>168507984.19999999</v>
      </c>
      <c r="G16" s="46">
        <v>83529794.280000001</v>
      </c>
      <c r="H16" s="46">
        <v>91508538.709999993</v>
      </c>
      <c r="I16" s="46">
        <v>2229884.69</v>
      </c>
      <c r="J16" s="46">
        <v>17912773.91</v>
      </c>
      <c r="K16" s="46">
        <v>1166132.73</v>
      </c>
      <c r="L16" s="46">
        <v>21491256.030000001</v>
      </c>
      <c r="M16" s="46">
        <v>28576930.02</v>
      </c>
      <c r="N16" s="57">
        <v>19575442.640000001</v>
      </c>
    </row>
    <row r="17" spans="4:14" x14ac:dyDescent="0.25">
      <c r="D17" s="55" t="s">
        <v>52</v>
      </c>
      <c r="E17" s="56">
        <v>507867390.80416673</v>
      </c>
      <c r="F17" s="46">
        <v>174689071.76906538</v>
      </c>
      <c r="G17" s="46">
        <v>99128812.935069591</v>
      </c>
      <c r="H17" s="46">
        <v>108207693.7053104</v>
      </c>
      <c r="I17" s="46">
        <v>2697625.3026243998</v>
      </c>
      <c r="J17" s="46">
        <v>20344169.335620001</v>
      </c>
      <c r="K17" s="46">
        <v>1410227.6378119998</v>
      </c>
      <c r="L17" s="46">
        <v>26089333.939665001</v>
      </c>
      <c r="M17" s="46">
        <v>55725013.538999997</v>
      </c>
      <c r="N17" s="57">
        <v>19575442.640000001</v>
      </c>
    </row>
    <row r="18" spans="4:14" x14ac:dyDescent="0.25">
      <c r="D18" s="58" t="s">
        <v>53</v>
      </c>
      <c r="E18" s="56">
        <v>56053030.272910811</v>
      </c>
      <c r="F18" s="46">
        <v>7761675.7475785464</v>
      </c>
      <c r="G18" s="46">
        <v>7605648.9617289603</v>
      </c>
      <c r="H18" s="46">
        <v>7861029.5176630402</v>
      </c>
      <c r="I18" s="46">
        <v>107905.01210497599</v>
      </c>
      <c r="J18" s="46">
        <v>813766.77342480002</v>
      </c>
      <c r="K18" s="46">
        <v>91664.796457780001</v>
      </c>
      <c r="L18" s="46">
        <v>1090894.1161527075</v>
      </c>
      <c r="M18" s="46">
        <v>11145002.707800001</v>
      </c>
      <c r="N18" s="57">
        <v>19575442.640000001</v>
      </c>
    </row>
    <row r="19" spans="4:14" ht="15.75" thickBot="1" x14ac:dyDescent="0.3">
      <c r="D19" s="58" t="s">
        <v>54</v>
      </c>
      <c r="E19" s="56">
        <v>187663730.40082181</v>
      </c>
      <c r="F19" s="46">
        <v>60147850.298878931</v>
      </c>
      <c r="G19" s="46">
        <v>34797529.914926283</v>
      </c>
      <c r="H19" s="46">
        <v>38572781.789523333</v>
      </c>
      <c r="I19" s="46">
        <v>863240.09683980793</v>
      </c>
      <c r="J19" s="46">
        <v>7069644.1575604007</v>
      </c>
      <c r="K19" s="46">
        <v>451272.84409983997</v>
      </c>
      <c r="L19" s="46">
        <v>2087146.7151731998</v>
      </c>
      <c r="M19" s="46">
        <v>32320507.852620002</v>
      </c>
      <c r="N19" s="57">
        <v>11353756.731200002</v>
      </c>
    </row>
    <row r="20" spans="4:14" ht="15.75" thickBot="1" x14ac:dyDescent="0.3">
      <c r="D20" s="59" t="s">
        <v>55</v>
      </c>
      <c r="E20" s="60">
        <v>751584151.47789931</v>
      </c>
      <c r="F20" s="61">
        <v>242598597.81552288</v>
      </c>
      <c r="G20" s="62">
        <v>141531991.81172484</v>
      </c>
      <c r="H20" s="62">
        <v>154641505.01249677</v>
      </c>
      <c r="I20" s="62">
        <v>3668770.4115691837</v>
      </c>
      <c r="J20" s="62">
        <v>28227580.266605202</v>
      </c>
      <c r="K20" s="62">
        <v>1953165.2783696197</v>
      </c>
      <c r="L20" s="62">
        <v>29267374.770990908</v>
      </c>
      <c r="M20" s="62">
        <v>99190524.099419996</v>
      </c>
      <c r="N20" s="63">
        <v>50504642.011200003</v>
      </c>
    </row>
    <row r="21" spans="4:14" x14ac:dyDescent="0.25">
      <c r="D21" s="64" t="s">
        <v>56</v>
      </c>
      <c r="E21" s="65"/>
      <c r="F21" s="66"/>
      <c r="G21" s="66"/>
      <c r="H21" s="66"/>
      <c r="I21" s="66"/>
      <c r="J21" s="66"/>
      <c r="K21" s="66"/>
      <c r="L21" s="66"/>
      <c r="M21" s="66"/>
      <c r="N21" s="66"/>
    </row>
    <row r="22" spans="4:14" x14ac:dyDescent="0.25">
      <c r="D22" s="67" t="s">
        <v>39</v>
      </c>
      <c r="E22" s="68">
        <v>20443088.920198862</v>
      </c>
      <c r="F22" s="46"/>
      <c r="G22" s="46"/>
      <c r="H22" s="46"/>
      <c r="I22" s="46"/>
      <c r="J22" s="46"/>
      <c r="K22" s="46"/>
      <c r="L22" s="46"/>
      <c r="M22" s="46"/>
      <c r="N22" s="46"/>
    </row>
    <row r="23" spans="4:14" x14ac:dyDescent="0.25">
      <c r="D23" s="67" t="s">
        <v>40</v>
      </c>
      <c r="E23" s="68">
        <v>25253227.489657417</v>
      </c>
      <c r="F23" s="46"/>
      <c r="G23" s="46"/>
      <c r="H23" s="46"/>
      <c r="I23" s="46"/>
      <c r="J23" s="46"/>
      <c r="K23" s="46"/>
      <c r="L23" s="46"/>
      <c r="M23" s="46"/>
      <c r="N23" s="46"/>
    </row>
    <row r="24" spans="4:14" x14ac:dyDescent="0.25">
      <c r="D24" s="67" t="s">
        <v>41</v>
      </c>
      <c r="E24" s="68">
        <v>4810138.5694585554</v>
      </c>
      <c r="F24" s="46"/>
      <c r="G24" s="46"/>
      <c r="H24" s="46"/>
      <c r="I24" s="46"/>
      <c r="J24" s="46"/>
      <c r="K24" s="46"/>
      <c r="L24" s="46"/>
      <c r="M24" s="46"/>
      <c r="N24" s="46"/>
    </row>
    <row r="25" spans="4:14" x14ac:dyDescent="0.25">
      <c r="D25" s="67" t="s">
        <v>42</v>
      </c>
      <c r="E25" s="68">
        <v>6313306.8724143542</v>
      </c>
      <c r="F25" s="46"/>
      <c r="G25" s="46"/>
      <c r="H25" s="46"/>
      <c r="I25" s="46"/>
      <c r="J25" s="46"/>
      <c r="K25" s="46"/>
      <c r="L25" s="46"/>
      <c r="M25" s="46"/>
      <c r="N25" s="46"/>
    </row>
    <row r="26" spans="4:14" x14ac:dyDescent="0.25">
      <c r="D26" s="67" t="s">
        <v>43</v>
      </c>
      <c r="E26" s="68">
        <v>3006336.6059115971</v>
      </c>
      <c r="F26" s="46"/>
      <c r="G26" s="46"/>
      <c r="H26" s="46"/>
      <c r="I26" s="46"/>
      <c r="J26" s="46"/>
      <c r="K26" s="46"/>
      <c r="L26" s="46"/>
      <c r="M26" s="46"/>
      <c r="N26" s="46"/>
    </row>
    <row r="27" spans="4:14" x14ac:dyDescent="0.25">
      <c r="D27" s="67" t="s">
        <v>44</v>
      </c>
      <c r="E27" s="68">
        <v>2405069.2847292777</v>
      </c>
      <c r="F27" s="46"/>
      <c r="G27" s="46"/>
      <c r="H27" s="46"/>
      <c r="I27" s="46"/>
      <c r="J27" s="46"/>
      <c r="K27" s="46"/>
      <c r="L27" s="46"/>
      <c r="M27" s="46"/>
      <c r="N27" s="46"/>
    </row>
    <row r="28" spans="4:14" ht="15.75" thickBot="1" x14ac:dyDescent="0.3">
      <c r="D28" s="69" t="s">
        <v>45</v>
      </c>
      <c r="E28" s="65">
        <v>62231167.742370062</v>
      </c>
      <c r="F28" s="46"/>
      <c r="G28" s="46"/>
      <c r="H28" s="46"/>
      <c r="I28" s="46"/>
      <c r="J28" s="46"/>
      <c r="K28" s="46"/>
      <c r="L28" s="46"/>
      <c r="M28" s="46"/>
      <c r="N28" s="46"/>
    </row>
    <row r="29" spans="4:14" ht="15.75" thickBot="1" x14ac:dyDescent="0.3">
      <c r="D29" s="59" t="s">
        <v>46</v>
      </c>
      <c r="E29" s="70">
        <v>813815319.22026932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52C3E-0A3B-41C5-B852-C3242E5ECB0C}">
  <sheetPr codeName="Sheet25"/>
  <dimension ref="A1:U131"/>
  <sheetViews>
    <sheetView topLeftCell="C5" workbookViewId="0">
      <selection activeCell="A98" sqref="A98:B13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100</v>
      </c>
      <c r="J21" s="73" t="s">
        <v>74</v>
      </c>
      <c r="K21" s="80">
        <v>101611180.20999999</v>
      </c>
      <c r="L21" s="80">
        <v>65176054.57</v>
      </c>
      <c r="M21" s="80">
        <v>83608470.420000002</v>
      </c>
      <c r="N21" s="80">
        <v>0</v>
      </c>
      <c r="O21" s="80">
        <v>12658596.609999999</v>
      </c>
      <c r="P21" s="80">
        <v>0</v>
      </c>
      <c r="Q21" s="80">
        <v>17447353.489999998</v>
      </c>
      <c r="R21" s="80">
        <v>28576930.02</v>
      </c>
      <c r="S21" s="80">
        <v>19575442.640000001</v>
      </c>
      <c r="T21" s="80">
        <v>328654027.95999998</v>
      </c>
      <c r="U21" s="81">
        <v>0.55443815180553313</v>
      </c>
    </row>
    <row r="22" spans="1:21" x14ac:dyDescent="0.25">
      <c r="A22" t="b">
        <v>1</v>
      </c>
      <c r="B22" t="b">
        <v>1</v>
      </c>
      <c r="D22" s="78" t="s">
        <v>75</v>
      </c>
      <c r="E22" s="73" t="s">
        <v>76</v>
      </c>
      <c r="F22" s="73" t="s">
        <v>76</v>
      </c>
      <c r="G22" s="73" t="s">
        <v>76</v>
      </c>
      <c r="H22" s="73" t="s">
        <v>76</v>
      </c>
      <c r="I22" s="79" t="s">
        <v>76</v>
      </c>
      <c r="J22" s="73" t="s">
        <v>76</v>
      </c>
      <c r="K22" s="80">
        <v>101611180.20999999</v>
      </c>
      <c r="L22" s="80">
        <v>65176054.57</v>
      </c>
      <c r="M22" s="80">
        <v>83608470.420000002</v>
      </c>
      <c r="N22" s="80">
        <v>0</v>
      </c>
      <c r="O22" s="80">
        <v>12658596.609999999</v>
      </c>
      <c r="P22" s="80">
        <v>0</v>
      </c>
      <c r="Q22" s="80">
        <v>17447353.489999998</v>
      </c>
      <c r="R22" s="80">
        <v>28576930.02</v>
      </c>
      <c r="S22" s="80">
        <v>19575442.640000001</v>
      </c>
      <c r="T22" s="80">
        <v>328654027.95999998</v>
      </c>
      <c r="U22" s="81">
        <v>0.55443815180553313</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1</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7.4999999999999997E-2</v>
      </c>
      <c r="M28" s="73">
        <v>7.4999999999999997E-2</v>
      </c>
      <c r="N28" s="73">
        <v>0</v>
      </c>
      <c r="O28" s="73">
        <v>0</v>
      </c>
      <c r="P28" s="73">
        <v>0</v>
      </c>
      <c r="Q28" s="73">
        <v>7.4999999999999997E-2</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-0.05</v>
      </c>
      <c r="S30" s="73">
        <v>0</v>
      </c>
      <c r="T30" s="73" t="s">
        <v>76</v>
      </c>
      <c r="U30" s="81" t="s">
        <v>76</v>
      </c>
    </row>
    <row r="31" spans="1:21" ht="45" x14ac:dyDescent="0.25">
      <c r="A31" t="b">
        <v>0</v>
      </c>
      <c r="B31" t="b">
        <v>0</v>
      </c>
      <c r="D31" s="78" t="s">
        <v>76</v>
      </c>
      <c r="E31" s="73" t="s">
        <v>78</v>
      </c>
      <c r="F31" s="73" t="s">
        <v>95</v>
      </c>
      <c r="G31" s="73" t="s">
        <v>96</v>
      </c>
      <c r="H31" s="73" t="s">
        <v>80</v>
      </c>
      <c r="I31" s="79" t="s">
        <v>80</v>
      </c>
      <c r="J31" s="73" t="s">
        <v>80</v>
      </c>
      <c r="K31" s="73">
        <v>0</v>
      </c>
      <c r="L31" s="73">
        <v>0</v>
      </c>
      <c r="M31" s="73">
        <v>0</v>
      </c>
      <c r="N31" s="73">
        <v>0</v>
      </c>
      <c r="O31" s="73">
        <v>0</v>
      </c>
      <c r="P31" s="73">
        <v>0</v>
      </c>
      <c r="Q31" s="73">
        <v>2.5000000000000001E-3</v>
      </c>
      <c r="R31" s="73">
        <v>0</v>
      </c>
      <c r="S31" s="73">
        <v>0</v>
      </c>
      <c r="T31" s="73" t="s">
        <v>76</v>
      </c>
      <c r="U31" s="81" t="s">
        <v>76</v>
      </c>
    </row>
    <row r="32" spans="1:21" ht="30" x14ac:dyDescent="0.25">
      <c r="A32" t="b">
        <v>0</v>
      </c>
      <c r="B32" t="b">
        <v>0</v>
      </c>
      <c r="D32" s="78" t="s">
        <v>76</v>
      </c>
      <c r="E32" s="73" t="s">
        <v>78</v>
      </c>
      <c r="F32" s="73" t="s">
        <v>97</v>
      </c>
      <c r="G32" s="73" t="s">
        <v>98</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4.4999999999999998E-2</v>
      </c>
      <c r="L33" s="73">
        <v>0.18</v>
      </c>
      <c r="M33" s="73">
        <v>0.18</v>
      </c>
      <c r="N33" s="73">
        <v>0</v>
      </c>
      <c r="O33" s="73">
        <v>0.10500000000000001</v>
      </c>
      <c r="P33" s="73">
        <v>0.10500000000000001</v>
      </c>
      <c r="Q33" s="73">
        <v>0.1825</v>
      </c>
      <c r="R33" s="73">
        <v>0.95</v>
      </c>
      <c r="S33" s="73">
        <v>0</v>
      </c>
      <c r="T33" s="73" t="s">
        <v>76</v>
      </c>
      <c r="U33" s="81" t="s">
        <v>76</v>
      </c>
    </row>
    <row r="34" spans="1:21" x14ac:dyDescent="0.25">
      <c r="A34" t="b">
        <v>1</v>
      </c>
      <c r="B34" t="b">
        <v>1</v>
      </c>
      <c r="D34" s="78" t="s">
        <v>100</v>
      </c>
      <c r="E34" s="73" t="s">
        <v>76</v>
      </c>
      <c r="F34" s="73" t="s">
        <v>76</v>
      </c>
      <c r="G34" s="73" t="s">
        <v>76</v>
      </c>
      <c r="H34" s="73" t="s">
        <v>76</v>
      </c>
      <c r="I34" s="79" t="s">
        <v>76</v>
      </c>
      <c r="J34" s="73" t="s">
        <v>76</v>
      </c>
      <c r="K34" s="73">
        <v>106183683.31944999</v>
      </c>
      <c r="L34" s="73">
        <v>76907744.3926</v>
      </c>
      <c r="M34" s="73">
        <v>98657995.095599994</v>
      </c>
      <c r="N34" s="73">
        <v>0</v>
      </c>
      <c r="O34" s="73">
        <v>13987749.25405</v>
      </c>
      <c r="P34" s="73">
        <v>0</v>
      </c>
      <c r="Q34" s="73">
        <v>20631495.501924999</v>
      </c>
      <c r="R34" s="73">
        <v>55725013.538999997</v>
      </c>
      <c r="S34" s="73">
        <v>19575442.640000001</v>
      </c>
      <c r="T34" s="73">
        <v>391669123.74262494</v>
      </c>
      <c r="U34" s="81">
        <v>0.6607443895791334</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0.2</v>
      </c>
      <c r="S35" s="73">
        <v>0</v>
      </c>
      <c r="T35" s="73" t="s">
        <v>76</v>
      </c>
      <c r="U35" s="81" t="s">
        <v>76</v>
      </c>
    </row>
    <row r="36" spans="1:21" x14ac:dyDescent="0.25">
      <c r="A36" t="b">
        <v>0</v>
      </c>
      <c r="B36" t="b">
        <v>0</v>
      </c>
      <c r="D36" s="78" t="s">
        <v>76</v>
      </c>
      <c r="E36" s="73" t="s">
        <v>102</v>
      </c>
      <c r="F36" s="73" t="s">
        <v>105</v>
      </c>
      <c r="G36" s="73" t="s">
        <v>106</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107</v>
      </c>
      <c r="G37" s="73" t="s">
        <v>104</v>
      </c>
      <c r="H37" s="73" t="s">
        <v>76</v>
      </c>
      <c r="I37" s="79" t="s">
        <v>76</v>
      </c>
      <c r="J37" s="73" t="s">
        <v>76</v>
      </c>
      <c r="K37" s="73">
        <v>0</v>
      </c>
      <c r="L37" s="73">
        <v>0</v>
      </c>
      <c r="M37" s="73">
        <v>0</v>
      </c>
      <c r="N37" s="73">
        <v>0</v>
      </c>
      <c r="O37" s="73">
        <v>0</v>
      </c>
      <c r="P37" s="73">
        <v>0</v>
      </c>
      <c r="Q37" s="73">
        <v>0</v>
      </c>
      <c r="R37" s="73">
        <v>0</v>
      </c>
      <c r="S37" s="73">
        <v>1</v>
      </c>
      <c r="T37" s="73" t="s">
        <v>76</v>
      </c>
      <c r="U37" s="81" t="s">
        <v>76</v>
      </c>
    </row>
    <row r="38" spans="1:21" ht="30" x14ac:dyDescent="0.25">
      <c r="A38" t="b">
        <v>0</v>
      </c>
      <c r="B38" t="b">
        <v>0</v>
      </c>
      <c r="D38" s="78" t="s">
        <v>76</v>
      </c>
      <c r="E38" s="73" t="s">
        <v>102</v>
      </c>
      <c r="F38" s="73" t="s">
        <v>108</v>
      </c>
      <c r="G38" s="73" t="s">
        <v>106</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102</v>
      </c>
      <c r="F39" s="73" t="s">
        <v>109</v>
      </c>
      <c r="G39" s="73" t="s">
        <v>106</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102</v>
      </c>
      <c r="F40" s="73" t="s">
        <v>110</v>
      </c>
      <c r="G40" s="73" t="s">
        <v>106</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102</v>
      </c>
      <c r="F41" s="73" t="s">
        <v>111</v>
      </c>
      <c r="G41" s="73" t="s">
        <v>112</v>
      </c>
      <c r="H41" s="73" t="s">
        <v>76</v>
      </c>
      <c r="I41" s="79" t="s">
        <v>76</v>
      </c>
      <c r="J41" s="73" t="s">
        <v>76</v>
      </c>
      <c r="K41" s="73">
        <v>0.04</v>
      </c>
      <c r="L41" s="73">
        <v>0.04</v>
      </c>
      <c r="M41" s="73">
        <v>0.04</v>
      </c>
      <c r="N41" s="73">
        <v>0</v>
      </c>
      <c r="O41" s="73">
        <v>0.04</v>
      </c>
      <c r="P41" s="73">
        <v>0.04</v>
      </c>
      <c r="Q41" s="73">
        <v>0.04</v>
      </c>
      <c r="R41" s="73">
        <v>0</v>
      </c>
      <c r="S41" s="73">
        <v>0</v>
      </c>
      <c r="T41" s="73" t="s">
        <v>76</v>
      </c>
      <c r="U41" s="81" t="s">
        <v>76</v>
      </c>
    </row>
    <row r="42" spans="1:21" x14ac:dyDescent="0.25">
      <c r="A42" t="b">
        <v>0</v>
      </c>
      <c r="B42" t="b">
        <v>0</v>
      </c>
      <c r="D42" s="78" t="s">
        <v>76</v>
      </c>
      <c r="E42" s="73" t="s">
        <v>102</v>
      </c>
      <c r="F42" s="73" t="s">
        <v>113</v>
      </c>
      <c r="G42" s="73" t="s">
        <v>106</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ht="30" x14ac:dyDescent="0.25">
      <c r="A43" t="b">
        <v>0</v>
      </c>
      <c r="B43" t="b">
        <v>0</v>
      </c>
      <c r="D43" s="78" t="s">
        <v>76</v>
      </c>
      <c r="E43" s="73" t="s">
        <v>102</v>
      </c>
      <c r="F43" s="73" t="s">
        <v>114</v>
      </c>
      <c r="G43" s="73" t="s">
        <v>106</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115</v>
      </c>
      <c r="E44" s="73" t="s">
        <v>76</v>
      </c>
      <c r="F44" s="73" t="s">
        <v>76</v>
      </c>
      <c r="G44" s="73" t="s">
        <v>76</v>
      </c>
      <c r="H44" s="73" t="s">
        <v>76</v>
      </c>
      <c r="I44" s="79" t="s">
        <v>76</v>
      </c>
      <c r="J44" s="73" t="s">
        <v>76</v>
      </c>
      <c r="K44" s="73">
        <v>4.5999999999999999E-2</v>
      </c>
      <c r="L44" s="73">
        <v>7.0000000000000007E-2</v>
      </c>
      <c r="M44" s="73">
        <v>7.0000000000000007E-2</v>
      </c>
      <c r="N44" s="73">
        <v>0</v>
      </c>
      <c r="O44" s="73">
        <v>0.04</v>
      </c>
      <c r="P44" s="73">
        <v>0.04</v>
      </c>
      <c r="Q44" s="73">
        <v>4.1500000000000002E-2</v>
      </c>
      <c r="R44" s="73">
        <v>0.2</v>
      </c>
      <c r="S44" s="73">
        <v>1</v>
      </c>
      <c r="T44" s="73" t="s">
        <v>76</v>
      </c>
      <c r="U44" s="81" t="s">
        <v>76</v>
      </c>
    </row>
    <row r="45" spans="1:21" x14ac:dyDescent="0.25">
      <c r="A45" t="b">
        <v>1</v>
      </c>
      <c r="B45" t="b">
        <v>1</v>
      </c>
      <c r="D45" s="78" t="s">
        <v>116</v>
      </c>
      <c r="E45" s="73" t="s">
        <v>76</v>
      </c>
      <c r="F45" s="73" t="s">
        <v>76</v>
      </c>
      <c r="G45" s="73" t="s">
        <v>76</v>
      </c>
      <c r="H45" s="73" t="s">
        <v>76</v>
      </c>
      <c r="I45" s="79" t="s">
        <v>76</v>
      </c>
      <c r="J45" s="73" t="s">
        <v>76</v>
      </c>
      <c r="K45" s="73">
        <v>4884449.4326946996</v>
      </c>
      <c r="L45" s="73">
        <v>5383542.1074820003</v>
      </c>
      <c r="M45" s="73">
        <v>6906059.6566920001</v>
      </c>
      <c r="N45" s="73">
        <v>0</v>
      </c>
      <c r="O45" s="73">
        <v>559509.97016200004</v>
      </c>
      <c r="P45" s="73">
        <v>0</v>
      </c>
      <c r="Q45" s="73">
        <v>856207.06332988746</v>
      </c>
      <c r="R45" s="73">
        <v>11145002.707800001</v>
      </c>
      <c r="S45" s="73">
        <v>19575442.640000001</v>
      </c>
      <c r="T45" s="73">
        <v>49310213.578160591</v>
      </c>
      <c r="U45" s="81">
        <v>8.3186151257938962E-2</v>
      </c>
    </row>
    <row r="46" spans="1:21" x14ac:dyDescent="0.25">
      <c r="A46" t="b">
        <v>1</v>
      </c>
      <c r="B46" t="b">
        <v>1</v>
      </c>
      <c r="D46" s="78" t="s">
        <v>117</v>
      </c>
      <c r="E46" s="73" t="s">
        <v>76</v>
      </c>
      <c r="F46" s="73" t="s">
        <v>76</v>
      </c>
      <c r="G46" s="73" t="s">
        <v>76</v>
      </c>
      <c r="H46" s="73" t="s">
        <v>76</v>
      </c>
      <c r="I46" s="79" t="s">
        <v>76</v>
      </c>
      <c r="J46" s="73" t="s">
        <v>76</v>
      </c>
      <c r="K46" s="73">
        <v>111068132.75214469</v>
      </c>
      <c r="L46" s="73">
        <v>82291286.500082001</v>
      </c>
      <c r="M46" s="73">
        <v>105564054.75229201</v>
      </c>
      <c r="N46" s="73">
        <v>0</v>
      </c>
      <c r="O46" s="73">
        <v>14547259.224212</v>
      </c>
      <c r="P46" s="73">
        <v>0</v>
      </c>
      <c r="Q46" s="73">
        <v>21487702.565254889</v>
      </c>
      <c r="R46" s="73">
        <v>66870016.246799991</v>
      </c>
      <c r="S46" s="73">
        <v>39150885.280000001</v>
      </c>
      <c r="T46" s="73">
        <v>440979337.32078564</v>
      </c>
      <c r="U46" s="81">
        <v>0.74393054083707255</v>
      </c>
    </row>
    <row r="47" spans="1:21" ht="30" x14ac:dyDescent="0.25">
      <c r="A47" t="b">
        <v>0</v>
      </c>
      <c r="B47" t="b">
        <v>0</v>
      </c>
      <c r="D47" s="78" t="s">
        <v>118</v>
      </c>
      <c r="E47" s="73" t="s">
        <v>119</v>
      </c>
      <c r="F47" s="73" t="s">
        <v>120</v>
      </c>
      <c r="G47" s="73" t="s">
        <v>121</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119</v>
      </c>
      <c r="F48" s="73" t="s">
        <v>122</v>
      </c>
      <c r="G48" s="73" t="s">
        <v>121</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119</v>
      </c>
      <c r="F49" s="73" t="s">
        <v>123</v>
      </c>
      <c r="G49" s="73" t="s">
        <v>121</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119</v>
      </c>
      <c r="F50" s="73" t="s">
        <v>124</v>
      </c>
      <c r="G50" s="73" t="s">
        <v>121</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125</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126</v>
      </c>
      <c r="E52" s="73" t="s">
        <v>76</v>
      </c>
      <c r="F52" s="73" t="s">
        <v>76</v>
      </c>
      <c r="G52" s="73" t="s">
        <v>76</v>
      </c>
      <c r="H52" s="73" t="s">
        <v>76</v>
      </c>
      <c r="I52" s="79" t="s">
        <v>76</v>
      </c>
      <c r="J52" s="73" t="s">
        <v>76</v>
      </c>
      <c r="K52" s="73">
        <v>38226125.995002002</v>
      </c>
      <c r="L52" s="73">
        <v>27686787.981336005</v>
      </c>
      <c r="M52" s="73">
        <v>35516878.234416001</v>
      </c>
      <c r="N52" s="73">
        <v>0</v>
      </c>
      <c r="O52" s="73">
        <v>5035589.7314580008</v>
      </c>
      <c r="P52" s="73">
        <v>0</v>
      </c>
      <c r="Q52" s="73">
        <v>1650519.6401539999</v>
      </c>
      <c r="R52" s="73">
        <v>32320507.852620002</v>
      </c>
      <c r="S52" s="73">
        <v>11353756.731200002</v>
      </c>
      <c r="T52" s="73">
        <v>151790166.16618603</v>
      </c>
      <c r="U52" s="81">
        <v>0.25606945916292778</v>
      </c>
    </row>
    <row r="53" spans="1:21" x14ac:dyDescent="0.25">
      <c r="A53" t="b">
        <v>1</v>
      </c>
      <c r="B53" t="b">
        <v>1</v>
      </c>
      <c r="D53" s="78" t="s">
        <v>127</v>
      </c>
      <c r="E53" s="73" t="s">
        <v>76</v>
      </c>
      <c r="F53" s="73" t="s">
        <v>76</v>
      </c>
      <c r="G53" s="73" t="s">
        <v>76</v>
      </c>
      <c r="H53" s="73" t="s">
        <v>76</v>
      </c>
      <c r="I53" s="79" t="s">
        <v>76</v>
      </c>
      <c r="J53" s="73" t="s">
        <v>76</v>
      </c>
      <c r="K53" s="73">
        <v>149294258.7471467</v>
      </c>
      <c r="L53" s="73">
        <v>109978074.48141801</v>
      </c>
      <c r="M53" s="73">
        <v>141080932.98670802</v>
      </c>
      <c r="N53" s="73">
        <v>0</v>
      </c>
      <c r="O53" s="73">
        <v>19582848.955670003</v>
      </c>
      <c r="P53" s="73">
        <v>0</v>
      </c>
      <c r="Q53" s="73">
        <v>23138222.20540889</v>
      </c>
      <c r="R53" s="73">
        <v>99190524.099419996</v>
      </c>
      <c r="S53" s="73">
        <v>50504642.011200003</v>
      </c>
      <c r="T53" s="73">
        <v>592769503.4869715</v>
      </c>
      <c r="U53" s="81">
        <v>1</v>
      </c>
    </row>
    <row r="57" spans="1:21" ht="18.75" x14ac:dyDescent="0.3">
      <c r="D57" s="71" t="s">
        <v>128</v>
      </c>
    </row>
    <row r="58" spans="1:21" x14ac:dyDescent="0.25">
      <c r="D58" s="72" t="s">
        <v>35</v>
      </c>
      <c r="E58" s="2" t="s">
        <v>129</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130</v>
      </c>
      <c r="F61" s="73" t="s">
        <v>131</v>
      </c>
      <c r="G61" s="73" t="s">
        <v>132</v>
      </c>
      <c r="H61" s="73">
        <v>500</v>
      </c>
      <c r="I61" s="79">
        <v>2</v>
      </c>
      <c r="J61" s="73" t="s">
        <v>133</v>
      </c>
      <c r="K61" s="80">
        <v>4243289.68</v>
      </c>
      <c r="L61" s="80">
        <v>3120488.27</v>
      </c>
      <c r="M61" s="80">
        <v>914638.19</v>
      </c>
      <c r="N61" s="80">
        <v>445976.94</v>
      </c>
      <c r="O61" s="80">
        <v>808255.47</v>
      </c>
      <c r="P61" s="80">
        <v>163925.07999999999</v>
      </c>
      <c r="Q61" s="80">
        <v>999003.76</v>
      </c>
      <c r="R61" s="80">
        <v>0</v>
      </c>
      <c r="S61" s="80">
        <v>0</v>
      </c>
      <c r="T61" s="80">
        <v>10695577.389999999</v>
      </c>
      <c r="U61" s="81">
        <v>0.62581312219070895</v>
      </c>
    </row>
    <row r="62" spans="1:21" x14ac:dyDescent="0.25">
      <c r="A62" t="b">
        <v>1</v>
      </c>
      <c r="B62" t="b">
        <v>1</v>
      </c>
      <c r="D62" s="78" t="s">
        <v>75</v>
      </c>
      <c r="E62" s="73" t="s">
        <v>76</v>
      </c>
      <c r="F62" s="73" t="s">
        <v>76</v>
      </c>
      <c r="G62" s="73" t="s">
        <v>76</v>
      </c>
      <c r="H62" s="73" t="s">
        <v>76</v>
      </c>
      <c r="I62" s="79" t="s">
        <v>76</v>
      </c>
      <c r="J62" s="73" t="s">
        <v>76</v>
      </c>
      <c r="K62" s="80">
        <v>4243289.68</v>
      </c>
      <c r="L62" s="80">
        <v>3120488.27</v>
      </c>
      <c r="M62" s="80">
        <v>914638.19</v>
      </c>
      <c r="N62" s="80">
        <v>445976.94</v>
      </c>
      <c r="O62" s="80">
        <v>808255.47</v>
      </c>
      <c r="P62" s="80">
        <v>163925.07999999999</v>
      </c>
      <c r="Q62" s="80">
        <v>999003.76</v>
      </c>
      <c r="R62" s="80">
        <v>0</v>
      </c>
      <c r="S62" s="80">
        <v>0</v>
      </c>
      <c r="T62" s="80">
        <v>10695577.389999999</v>
      </c>
      <c r="U62" s="81">
        <v>0.62581312219070895</v>
      </c>
    </row>
    <row r="63" spans="1:21" ht="30" x14ac:dyDescent="0.25">
      <c r="A63" t="b">
        <v>0</v>
      </c>
      <c r="B63" t="b">
        <v>0</v>
      </c>
      <c r="D63" s="78" t="s">
        <v>77</v>
      </c>
      <c r="E63" s="73" t="s">
        <v>134</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x14ac:dyDescent="0.25">
      <c r="A64" t="b">
        <v>0</v>
      </c>
      <c r="B64" t="b">
        <v>0</v>
      </c>
      <c r="D64" s="78" t="s">
        <v>76</v>
      </c>
      <c r="E64" s="73" t="s">
        <v>134</v>
      </c>
      <c r="F64" s="73" t="s">
        <v>81</v>
      </c>
      <c r="G64" s="73" t="s">
        <v>82</v>
      </c>
      <c r="H64" s="73" t="s">
        <v>80</v>
      </c>
      <c r="I64" s="79" t="s">
        <v>80</v>
      </c>
      <c r="J64" s="73" t="s">
        <v>80</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76</v>
      </c>
      <c r="U64" s="81" t="s">
        <v>76</v>
      </c>
    </row>
    <row r="65" spans="1:21" ht="30" x14ac:dyDescent="0.25">
      <c r="A65" t="b">
        <v>0</v>
      </c>
      <c r="B65" t="b">
        <v>0</v>
      </c>
      <c r="D65" s="78" t="s">
        <v>76</v>
      </c>
      <c r="E65" s="73" t="s">
        <v>134</v>
      </c>
      <c r="F65" s="73" t="s">
        <v>97</v>
      </c>
      <c r="G65" s="73" t="s">
        <v>6</v>
      </c>
      <c r="H65" s="73" t="s">
        <v>80</v>
      </c>
      <c r="I65" s="79" t="s">
        <v>80</v>
      </c>
      <c r="J65" s="73" t="s">
        <v>80</v>
      </c>
      <c r="K65" s="73">
        <v>0</v>
      </c>
      <c r="L65" s="73">
        <v>0.12</v>
      </c>
      <c r="M65" s="73">
        <v>0.12</v>
      </c>
      <c r="N65" s="73">
        <v>0.12</v>
      </c>
      <c r="O65" s="73">
        <v>0.12</v>
      </c>
      <c r="P65" s="73">
        <v>0.12</v>
      </c>
      <c r="Q65" s="73">
        <v>0.12</v>
      </c>
      <c r="R65" s="73">
        <v>0</v>
      </c>
      <c r="S65" s="73">
        <v>0</v>
      </c>
      <c r="T65" s="73" t="s">
        <v>76</v>
      </c>
      <c r="U65" s="81" t="s">
        <v>76</v>
      </c>
    </row>
    <row r="66" spans="1:21" x14ac:dyDescent="0.25">
      <c r="A66" t="b">
        <v>0</v>
      </c>
      <c r="B66" t="b">
        <v>0</v>
      </c>
      <c r="D66" s="78" t="s">
        <v>76</v>
      </c>
      <c r="E66" s="73" t="s">
        <v>134</v>
      </c>
      <c r="F66" s="73" t="s">
        <v>83</v>
      </c>
      <c r="G66" s="73" t="s">
        <v>135</v>
      </c>
      <c r="H66" s="73" t="s">
        <v>80</v>
      </c>
      <c r="I66" s="79" t="s">
        <v>80</v>
      </c>
      <c r="J66" s="73" t="s">
        <v>80</v>
      </c>
      <c r="K66" s="73">
        <v>0</v>
      </c>
      <c r="L66" s="73">
        <v>0</v>
      </c>
      <c r="M66" s="73">
        <v>0</v>
      </c>
      <c r="N66" s="73">
        <v>0</v>
      </c>
      <c r="O66" s="73">
        <v>0</v>
      </c>
      <c r="P66" s="73">
        <v>0</v>
      </c>
      <c r="Q66" s="73">
        <v>0</v>
      </c>
      <c r="R66" s="73">
        <v>-0.8</v>
      </c>
      <c r="S66" s="73">
        <v>0</v>
      </c>
      <c r="T66" s="73" t="s">
        <v>76</v>
      </c>
      <c r="U66" s="81" t="s">
        <v>76</v>
      </c>
    </row>
    <row r="67" spans="1:21" ht="45" x14ac:dyDescent="0.25">
      <c r="A67" t="b">
        <v>0</v>
      </c>
      <c r="B67" t="b">
        <v>0</v>
      </c>
      <c r="D67" s="78" t="s">
        <v>76</v>
      </c>
      <c r="E67" s="73" t="s">
        <v>134</v>
      </c>
      <c r="F67" s="73" t="s">
        <v>85</v>
      </c>
      <c r="G67" s="73" t="s">
        <v>86</v>
      </c>
      <c r="H67" s="73" t="s">
        <v>80</v>
      </c>
      <c r="I67" s="79" t="s">
        <v>80</v>
      </c>
      <c r="J67" s="73" t="s">
        <v>80</v>
      </c>
      <c r="K67" s="73">
        <v>2.5000000000000001E-2</v>
      </c>
      <c r="L67" s="73">
        <v>3.5000000000000003E-2</v>
      </c>
      <c r="M67" s="73">
        <v>3.5000000000000003E-2</v>
      </c>
      <c r="N67" s="73">
        <v>2.5000000000000001E-2</v>
      </c>
      <c r="O67" s="73">
        <v>3.5000000000000003E-2</v>
      </c>
      <c r="P67" s="73">
        <v>3.5000000000000003E-2</v>
      </c>
      <c r="Q67" s="73">
        <v>3.5000000000000003E-2</v>
      </c>
      <c r="R67" s="73">
        <v>0</v>
      </c>
      <c r="S67" s="73">
        <v>0</v>
      </c>
      <c r="T67" s="73" t="s">
        <v>76</v>
      </c>
      <c r="U67" s="81" t="s">
        <v>76</v>
      </c>
    </row>
    <row r="68" spans="1:21" ht="30" x14ac:dyDescent="0.25">
      <c r="A68" t="b">
        <v>0</v>
      </c>
      <c r="B68" t="b">
        <v>0</v>
      </c>
      <c r="D68" s="78" t="s">
        <v>76</v>
      </c>
      <c r="E68" s="73" t="s">
        <v>134</v>
      </c>
      <c r="F68" s="73" t="s">
        <v>91</v>
      </c>
      <c r="G68" s="73" t="s">
        <v>136</v>
      </c>
      <c r="H68" s="73" t="s">
        <v>80</v>
      </c>
      <c r="I68" s="79" t="s">
        <v>80</v>
      </c>
      <c r="J68" s="73" t="s">
        <v>80</v>
      </c>
      <c r="K68" s="73">
        <v>2.4599999999999999E-3</v>
      </c>
      <c r="L68" s="73">
        <v>1.4760000000000001E-2</v>
      </c>
      <c r="M68" s="73">
        <v>1.4760000000000001E-2</v>
      </c>
      <c r="N68" s="73">
        <v>1.4760000000000001E-2</v>
      </c>
      <c r="O68" s="73">
        <v>1.44E-2</v>
      </c>
      <c r="P68" s="73">
        <v>1.44E-2</v>
      </c>
      <c r="Q68" s="73">
        <v>0.15</v>
      </c>
      <c r="R68" s="73">
        <v>0</v>
      </c>
      <c r="S68" s="73">
        <v>0</v>
      </c>
      <c r="T68" s="73" t="s">
        <v>76</v>
      </c>
      <c r="U68" s="81" t="s">
        <v>76</v>
      </c>
    </row>
    <row r="69" spans="1:21" ht="45" x14ac:dyDescent="0.25">
      <c r="A69" t="b">
        <v>0</v>
      </c>
      <c r="B69" t="b">
        <v>0</v>
      </c>
      <c r="D69" s="78" t="s">
        <v>76</v>
      </c>
      <c r="E69" s="73" t="s">
        <v>134</v>
      </c>
      <c r="F69" s="73" t="s">
        <v>95</v>
      </c>
      <c r="G69" s="73" t="s">
        <v>96</v>
      </c>
      <c r="H69" s="73" t="s">
        <v>80</v>
      </c>
      <c r="I69" s="79" t="s">
        <v>80</v>
      </c>
      <c r="J69" s="73" t="s">
        <v>80</v>
      </c>
      <c r="K69" s="73">
        <v>0</v>
      </c>
      <c r="L69" s="73">
        <v>0</v>
      </c>
      <c r="M69" s="73">
        <v>0</v>
      </c>
      <c r="N69" s="73">
        <v>0</v>
      </c>
      <c r="O69" s="73">
        <v>0</v>
      </c>
      <c r="P69" s="73">
        <v>0</v>
      </c>
      <c r="Q69" s="73">
        <v>1E-3</v>
      </c>
      <c r="R69" s="73">
        <v>0</v>
      </c>
      <c r="S69" s="73">
        <v>0</v>
      </c>
      <c r="T69" s="73" t="s">
        <v>76</v>
      </c>
      <c r="U69" s="81" t="s">
        <v>76</v>
      </c>
    </row>
    <row r="70" spans="1:21" x14ac:dyDescent="0.25">
      <c r="A70" t="b">
        <v>0</v>
      </c>
      <c r="B70" t="b">
        <v>0</v>
      </c>
      <c r="D70" s="78" t="s">
        <v>76</v>
      </c>
      <c r="E70" s="73" t="s">
        <v>134</v>
      </c>
      <c r="F70" s="73" t="s">
        <v>93</v>
      </c>
      <c r="G70" s="73" t="s">
        <v>94</v>
      </c>
      <c r="H70" s="73" t="s">
        <v>80</v>
      </c>
      <c r="I70" s="79" t="s">
        <v>80</v>
      </c>
      <c r="J70" s="73" t="s">
        <v>80</v>
      </c>
      <c r="K70" s="73">
        <v>0</v>
      </c>
      <c r="L70" s="73">
        <v>0</v>
      </c>
      <c r="M70" s="73">
        <v>0</v>
      </c>
      <c r="N70" s="73">
        <v>0</v>
      </c>
      <c r="O70" s="73">
        <v>0</v>
      </c>
      <c r="P70" s="73">
        <v>0</v>
      </c>
      <c r="Q70" s="73">
        <v>0</v>
      </c>
      <c r="R70" s="73">
        <v>-0.05</v>
      </c>
      <c r="S70" s="73">
        <v>0</v>
      </c>
      <c r="T70" s="73" t="s">
        <v>76</v>
      </c>
      <c r="U70" s="81" t="s">
        <v>76</v>
      </c>
    </row>
    <row r="71" spans="1:21" x14ac:dyDescent="0.25">
      <c r="A71" t="b">
        <v>0</v>
      </c>
      <c r="B71" t="b">
        <v>0</v>
      </c>
      <c r="D71" s="78" t="s">
        <v>99</v>
      </c>
      <c r="E71" s="73" t="s">
        <v>76</v>
      </c>
      <c r="F71" s="73" t="s">
        <v>76</v>
      </c>
      <c r="G71" s="73" t="s">
        <v>76</v>
      </c>
      <c r="H71" s="73" t="s">
        <v>76</v>
      </c>
      <c r="I71" s="79" t="s">
        <v>76</v>
      </c>
      <c r="J71" s="73" t="s">
        <v>76</v>
      </c>
      <c r="K71" s="73">
        <v>4.7459999999999995E-2</v>
      </c>
      <c r="L71" s="73">
        <v>0.23976</v>
      </c>
      <c r="M71" s="73">
        <v>0.23976</v>
      </c>
      <c r="N71" s="73">
        <v>0.22975999999999999</v>
      </c>
      <c r="O71" s="73">
        <v>0.2394</v>
      </c>
      <c r="P71" s="73">
        <v>0.2394</v>
      </c>
      <c r="Q71" s="73">
        <v>0.376</v>
      </c>
      <c r="R71" s="73">
        <v>-0.85000000000000009</v>
      </c>
      <c r="S71" s="73">
        <v>0</v>
      </c>
      <c r="T71" s="73" t="s">
        <v>76</v>
      </c>
      <c r="U71" s="81" t="s">
        <v>76</v>
      </c>
    </row>
    <row r="72" spans="1:21" x14ac:dyDescent="0.25">
      <c r="A72" t="b">
        <v>1</v>
      </c>
      <c r="B72" t="b">
        <v>1</v>
      </c>
      <c r="D72" s="78" t="s">
        <v>100</v>
      </c>
      <c r="E72" s="73" t="s">
        <v>76</v>
      </c>
      <c r="F72" s="73" t="s">
        <v>76</v>
      </c>
      <c r="G72" s="73" t="s">
        <v>76</v>
      </c>
      <c r="H72" s="73" t="s">
        <v>76</v>
      </c>
      <c r="I72" s="79" t="s">
        <v>76</v>
      </c>
      <c r="J72" s="73" t="s">
        <v>76</v>
      </c>
      <c r="K72" s="73">
        <v>4444676.2082128003</v>
      </c>
      <c r="L72" s="73">
        <v>3868656.5376152</v>
      </c>
      <c r="M72" s="73">
        <v>1133931.8424344</v>
      </c>
      <c r="N72" s="73">
        <v>548444.60173440003</v>
      </c>
      <c r="O72" s="73">
        <v>1001751.829518</v>
      </c>
      <c r="P72" s="73">
        <v>203168.744152</v>
      </c>
      <c r="Q72" s="73">
        <v>1374629.1737599999</v>
      </c>
      <c r="R72" s="73">
        <v>0</v>
      </c>
      <c r="S72" s="73">
        <v>0</v>
      </c>
      <c r="T72" s="73">
        <v>12575258.937426802</v>
      </c>
      <c r="U72" s="81">
        <v>0.73579590619816782</v>
      </c>
    </row>
    <row r="73" spans="1:21" ht="30" x14ac:dyDescent="0.25">
      <c r="A73" t="b">
        <v>0</v>
      </c>
      <c r="B73" t="b">
        <v>0</v>
      </c>
      <c r="D73" s="78" t="s">
        <v>101</v>
      </c>
      <c r="E73" s="73" t="s">
        <v>137</v>
      </c>
      <c r="F73" s="73" t="s">
        <v>103</v>
      </c>
      <c r="G73" s="73" t="s">
        <v>106</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137</v>
      </c>
      <c r="F74" s="73" t="s">
        <v>105</v>
      </c>
      <c r="G74" s="73" t="s">
        <v>106</v>
      </c>
      <c r="H74" s="73" t="s">
        <v>76</v>
      </c>
      <c r="I74" s="79" t="s">
        <v>76</v>
      </c>
      <c r="J74" s="73" t="s">
        <v>76</v>
      </c>
      <c r="K74" s="73">
        <v>2E-3</v>
      </c>
      <c r="L74" s="73">
        <v>0.01</v>
      </c>
      <c r="M74" s="73">
        <v>0.01</v>
      </c>
      <c r="N74" s="73">
        <v>0</v>
      </c>
      <c r="O74" s="73">
        <v>0</v>
      </c>
      <c r="P74" s="73">
        <v>0</v>
      </c>
      <c r="Q74" s="73">
        <v>5.0000000000000001E-4</v>
      </c>
      <c r="R74" s="73">
        <v>0</v>
      </c>
      <c r="S74" s="73">
        <v>0</v>
      </c>
      <c r="T74" s="73" t="s">
        <v>76</v>
      </c>
      <c r="U74" s="81" t="s">
        <v>76</v>
      </c>
    </row>
    <row r="75" spans="1:21" ht="30" x14ac:dyDescent="0.25">
      <c r="A75" t="b">
        <v>0</v>
      </c>
      <c r="B75" t="b">
        <v>0</v>
      </c>
      <c r="D75" s="78" t="s">
        <v>76</v>
      </c>
      <c r="E75" s="73" t="s">
        <v>137</v>
      </c>
      <c r="F75" s="73" t="s">
        <v>107</v>
      </c>
      <c r="G75" s="73" t="s">
        <v>104</v>
      </c>
      <c r="H75" s="73" t="s">
        <v>76</v>
      </c>
      <c r="I75" s="79" t="s">
        <v>76</v>
      </c>
      <c r="J75" s="73" t="s">
        <v>76</v>
      </c>
      <c r="K75" s="73">
        <v>0</v>
      </c>
      <c r="L75" s="73">
        <v>0</v>
      </c>
      <c r="M75" s="73">
        <v>0</v>
      </c>
      <c r="N75" s="73">
        <v>0</v>
      </c>
      <c r="O75" s="73">
        <v>0</v>
      </c>
      <c r="P75" s="73">
        <v>0</v>
      </c>
      <c r="Q75" s="73">
        <v>0</v>
      </c>
      <c r="R75" s="73">
        <v>0</v>
      </c>
      <c r="S75" s="73">
        <v>1</v>
      </c>
      <c r="T75" s="73" t="s">
        <v>76</v>
      </c>
      <c r="U75" s="81" t="s">
        <v>76</v>
      </c>
    </row>
    <row r="76" spans="1:21" ht="30" x14ac:dyDescent="0.25">
      <c r="A76" t="b">
        <v>0</v>
      </c>
      <c r="B76" t="b">
        <v>0</v>
      </c>
      <c r="D76" s="78" t="s">
        <v>76</v>
      </c>
      <c r="E76" s="73" t="s">
        <v>137</v>
      </c>
      <c r="F76" s="73" t="s">
        <v>108</v>
      </c>
      <c r="G76" s="73" t="s">
        <v>106</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137</v>
      </c>
      <c r="F77" s="73" t="s">
        <v>114</v>
      </c>
      <c r="G77" s="73" t="s">
        <v>106</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137</v>
      </c>
      <c r="F78" s="73" t="s">
        <v>109</v>
      </c>
      <c r="G78" s="73" t="s">
        <v>106</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137</v>
      </c>
      <c r="F79" s="73" t="s">
        <v>110</v>
      </c>
      <c r="G79" s="73" t="s">
        <v>104</v>
      </c>
      <c r="H79" s="73" t="s">
        <v>76</v>
      </c>
      <c r="I79" s="79" t="s">
        <v>76</v>
      </c>
      <c r="J79" s="73" t="s">
        <v>76</v>
      </c>
      <c r="K79" s="73">
        <v>0</v>
      </c>
      <c r="L79" s="73">
        <v>0.05</v>
      </c>
      <c r="M79" s="73">
        <v>0.05</v>
      </c>
      <c r="N79" s="73">
        <v>0</v>
      </c>
      <c r="O79" s="73">
        <v>0</v>
      </c>
      <c r="P79" s="73">
        <v>2.5000000000000001E-2</v>
      </c>
      <c r="Q79" s="73">
        <v>2.5000000000000001E-3</v>
      </c>
      <c r="R79" s="73">
        <v>0</v>
      </c>
      <c r="S79" s="73">
        <v>0</v>
      </c>
      <c r="T79" s="73" t="s">
        <v>76</v>
      </c>
      <c r="U79" s="81" t="s">
        <v>76</v>
      </c>
    </row>
    <row r="80" spans="1:21" x14ac:dyDescent="0.25">
      <c r="A80" t="b">
        <v>0</v>
      </c>
      <c r="B80" t="b">
        <v>0</v>
      </c>
      <c r="D80" s="78" t="s">
        <v>76</v>
      </c>
      <c r="E80" s="73" t="s">
        <v>137</v>
      </c>
      <c r="F80" s="73" t="s">
        <v>113</v>
      </c>
      <c r="G80" s="73" t="s">
        <v>106</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137</v>
      </c>
      <c r="F81" s="73" t="s">
        <v>111</v>
      </c>
      <c r="G81" s="73" t="s">
        <v>112</v>
      </c>
      <c r="H81" s="73" t="s">
        <v>76</v>
      </c>
      <c r="I81" s="79" t="s">
        <v>76</v>
      </c>
      <c r="J81" s="73" t="s">
        <v>76</v>
      </c>
      <c r="K81" s="73">
        <v>0.04</v>
      </c>
      <c r="L81" s="73">
        <v>0.04</v>
      </c>
      <c r="M81" s="73">
        <v>0.04</v>
      </c>
      <c r="N81" s="73">
        <v>0.04</v>
      </c>
      <c r="O81" s="73">
        <v>0.04</v>
      </c>
      <c r="P81" s="73">
        <v>0.04</v>
      </c>
      <c r="Q81" s="73">
        <v>0.04</v>
      </c>
      <c r="R81" s="73">
        <v>0</v>
      </c>
      <c r="S81" s="73">
        <v>0</v>
      </c>
      <c r="T81" s="73" t="s">
        <v>76</v>
      </c>
      <c r="U81" s="81" t="s">
        <v>76</v>
      </c>
    </row>
    <row r="82" spans="1:21" x14ac:dyDescent="0.25">
      <c r="A82" t="b">
        <v>0</v>
      </c>
      <c r="B82" t="b">
        <v>0</v>
      </c>
      <c r="D82" s="78" t="s">
        <v>115</v>
      </c>
      <c r="E82" s="73" t="s">
        <v>76</v>
      </c>
      <c r="F82" s="73" t="s">
        <v>76</v>
      </c>
      <c r="G82" s="73" t="s">
        <v>76</v>
      </c>
      <c r="H82" s="73" t="s">
        <v>76</v>
      </c>
      <c r="I82" s="79" t="s">
        <v>76</v>
      </c>
      <c r="J82" s="73" t="s">
        <v>76</v>
      </c>
      <c r="K82" s="73">
        <v>4.2000000000000003E-2</v>
      </c>
      <c r="L82" s="73">
        <v>0.1</v>
      </c>
      <c r="M82" s="73">
        <v>0.1</v>
      </c>
      <c r="N82" s="73">
        <v>0.04</v>
      </c>
      <c r="O82" s="73">
        <v>0.04</v>
      </c>
      <c r="P82" s="73">
        <v>6.5000000000000002E-2</v>
      </c>
      <c r="Q82" s="73">
        <v>4.3000000000000003E-2</v>
      </c>
      <c r="R82" s="73">
        <v>0</v>
      </c>
      <c r="S82" s="73">
        <v>1</v>
      </c>
      <c r="T82" s="73" t="s">
        <v>76</v>
      </c>
      <c r="U82" s="81" t="s">
        <v>76</v>
      </c>
    </row>
    <row r="83" spans="1:21" x14ac:dyDescent="0.25">
      <c r="A83" t="b">
        <v>1</v>
      </c>
      <c r="B83" t="b">
        <v>1</v>
      </c>
      <c r="D83" s="78" t="s">
        <v>116</v>
      </c>
      <c r="E83" s="73" t="s">
        <v>76</v>
      </c>
      <c r="F83" s="73" t="s">
        <v>76</v>
      </c>
      <c r="G83" s="73" t="s">
        <v>76</v>
      </c>
      <c r="H83" s="73" t="s">
        <v>76</v>
      </c>
      <c r="I83" s="79" t="s">
        <v>76</v>
      </c>
      <c r="J83" s="73" t="s">
        <v>76</v>
      </c>
      <c r="K83" s="73">
        <v>186676.40074493762</v>
      </c>
      <c r="L83" s="73">
        <v>386865.65376152005</v>
      </c>
      <c r="M83" s="73">
        <v>113393.18424344</v>
      </c>
      <c r="N83" s="73">
        <v>21937.784069376001</v>
      </c>
      <c r="O83" s="73">
        <v>40070.073180719999</v>
      </c>
      <c r="P83" s="73">
        <v>13205.96836988</v>
      </c>
      <c r="Q83" s="73">
        <v>59109.05447168</v>
      </c>
      <c r="R83" s="73">
        <v>0</v>
      </c>
      <c r="S83" s="73">
        <v>0</v>
      </c>
      <c r="T83" s="73">
        <v>821258.11884155357</v>
      </c>
      <c r="U83" s="81">
        <v>4.805295579060842E-2</v>
      </c>
    </row>
    <row r="84" spans="1:21" x14ac:dyDescent="0.25">
      <c r="A84" t="b">
        <v>1</v>
      </c>
      <c r="B84" t="b">
        <v>1</v>
      </c>
      <c r="D84" s="78" t="s">
        <v>117</v>
      </c>
      <c r="E84" s="73" t="s">
        <v>76</v>
      </c>
      <c r="F84" s="73" t="s">
        <v>76</v>
      </c>
      <c r="G84" s="73" t="s">
        <v>76</v>
      </c>
      <c r="H84" s="73" t="s">
        <v>76</v>
      </c>
      <c r="I84" s="79" t="s">
        <v>76</v>
      </c>
      <c r="J84" s="73" t="s">
        <v>76</v>
      </c>
      <c r="K84" s="73">
        <v>4631352.6089577377</v>
      </c>
      <c r="L84" s="73">
        <v>4255522.1913767206</v>
      </c>
      <c r="M84" s="73">
        <v>1247325.0266778402</v>
      </c>
      <c r="N84" s="73">
        <v>570382.38580377609</v>
      </c>
      <c r="O84" s="73">
        <v>1041821.9026987201</v>
      </c>
      <c r="P84" s="73">
        <v>216374.71252187999</v>
      </c>
      <c r="Q84" s="73">
        <v>1433738.2282316799</v>
      </c>
      <c r="R84" s="73">
        <v>0</v>
      </c>
      <c r="S84" s="73">
        <v>0</v>
      </c>
      <c r="T84" s="73">
        <v>13396517.056268353</v>
      </c>
      <c r="U84" s="81">
        <v>0.78384886198877612</v>
      </c>
    </row>
    <row r="85" spans="1:21" ht="30" x14ac:dyDescent="0.25">
      <c r="A85" t="b">
        <v>0</v>
      </c>
      <c r="B85" t="b">
        <v>0</v>
      </c>
      <c r="D85" s="78" t="s">
        <v>118</v>
      </c>
      <c r="E85" s="73" t="s">
        <v>138</v>
      </c>
      <c r="F85" s="73" t="s">
        <v>120</v>
      </c>
      <c r="G85" s="73" t="s">
        <v>121</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138</v>
      </c>
      <c r="F86" s="73" t="s">
        <v>123</v>
      </c>
      <c r="G86" s="73" t="s">
        <v>121</v>
      </c>
      <c r="H86" s="73" t="s">
        <v>76</v>
      </c>
      <c r="I86" s="79" t="s">
        <v>76</v>
      </c>
      <c r="J86" s="73" t="s">
        <v>76</v>
      </c>
      <c r="K86" s="73">
        <v>0</v>
      </c>
      <c r="L86" s="73">
        <v>0</v>
      </c>
      <c r="M86" s="73">
        <v>0</v>
      </c>
      <c r="N86" s="73">
        <v>0</v>
      </c>
      <c r="O86" s="73">
        <v>0</v>
      </c>
      <c r="P86" s="73">
        <v>0</v>
      </c>
      <c r="Q86" s="73">
        <v>0.08</v>
      </c>
      <c r="R86" s="73">
        <v>0.3</v>
      </c>
      <c r="S86" s="73">
        <v>0.3</v>
      </c>
      <c r="T86" s="73" t="s">
        <v>76</v>
      </c>
      <c r="U86" s="81" t="s">
        <v>76</v>
      </c>
    </row>
    <row r="87" spans="1:21" ht="30" x14ac:dyDescent="0.25">
      <c r="A87" t="b">
        <v>0</v>
      </c>
      <c r="B87" t="b">
        <v>0</v>
      </c>
      <c r="D87" s="78" t="s">
        <v>76</v>
      </c>
      <c r="E87" s="73" t="s">
        <v>138</v>
      </c>
      <c r="F87" s="73" t="s">
        <v>122</v>
      </c>
      <c r="G87" s="73" t="s">
        <v>121</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138</v>
      </c>
      <c r="F88" s="73" t="s">
        <v>124</v>
      </c>
      <c r="G88" s="73" t="s">
        <v>121</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125</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126</v>
      </c>
      <c r="E90" s="73" t="s">
        <v>76</v>
      </c>
      <c r="F90" s="73" t="s">
        <v>76</v>
      </c>
      <c r="G90" s="73" t="s">
        <v>76</v>
      </c>
      <c r="H90" s="73" t="s">
        <v>76</v>
      </c>
      <c r="I90" s="79" t="s">
        <v>76</v>
      </c>
      <c r="J90" s="73" t="s">
        <v>76</v>
      </c>
      <c r="K90" s="73">
        <v>1422296.3866280962</v>
      </c>
      <c r="L90" s="73">
        <v>1237970.092036864</v>
      </c>
      <c r="M90" s="73">
        <v>362858.18957900803</v>
      </c>
      <c r="N90" s="73">
        <v>175502.27255500801</v>
      </c>
      <c r="O90" s="73">
        <v>320560.58544575999</v>
      </c>
      <c r="P90" s="73">
        <v>65013.99812864</v>
      </c>
      <c r="Q90" s="73">
        <v>109970.33390079999</v>
      </c>
      <c r="R90" s="73">
        <v>0</v>
      </c>
      <c r="S90" s="73">
        <v>0</v>
      </c>
      <c r="T90" s="73">
        <v>3694171.8582741763</v>
      </c>
      <c r="U90" s="81">
        <v>0.21615113801122388</v>
      </c>
    </row>
    <row r="91" spans="1:21" x14ac:dyDescent="0.25">
      <c r="A91" t="b">
        <v>1</v>
      </c>
      <c r="B91" t="b">
        <v>1</v>
      </c>
      <c r="D91" s="78" t="s">
        <v>127</v>
      </c>
      <c r="E91" s="73" t="s">
        <v>76</v>
      </c>
      <c r="F91" s="73" t="s">
        <v>76</v>
      </c>
      <c r="G91" s="73" t="s">
        <v>76</v>
      </c>
      <c r="H91" s="73" t="s">
        <v>76</v>
      </c>
      <c r="I91" s="79" t="s">
        <v>76</v>
      </c>
      <c r="J91" s="73" t="s">
        <v>76</v>
      </c>
      <c r="K91" s="73">
        <v>6053648.9955858346</v>
      </c>
      <c r="L91" s="73">
        <v>5493492.2834135843</v>
      </c>
      <c r="M91" s="73">
        <v>1610183.2162568481</v>
      </c>
      <c r="N91" s="73">
        <v>745884.65835878404</v>
      </c>
      <c r="O91" s="73">
        <v>1362382.4881444802</v>
      </c>
      <c r="P91" s="73">
        <v>281388.71065051999</v>
      </c>
      <c r="Q91" s="73">
        <v>1543708.5621324799</v>
      </c>
      <c r="R91" s="73">
        <v>0</v>
      </c>
      <c r="S91" s="73">
        <v>0</v>
      </c>
      <c r="T91" s="73">
        <v>17090688.91454253</v>
      </c>
      <c r="U91" s="81">
        <v>1</v>
      </c>
    </row>
    <row r="95" spans="1:21" ht="18.75" x14ac:dyDescent="0.3">
      <c r="D95" s="71" t="s">
        <v>139</v>
      </c>
    </row>
    <row r="96" spans="1:21" x14ac:dyDescent="0.25">
      <c r="D96" s="72" t="s">
        <v>36</v>
      </c>
      <c r="E96" s="2" t="s">
        <v>140</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x14ac:dyDescent="0.25">
      <c r="A99" t="b">
        <v>1</v>
      </c>
      <c r="B99" t="b">
        <v>0</v>
      </c>
      <c r="D99" s="78" t="s">
        <v>70</v>
      </c>
      <c r="E99" s="73" t="s">
        <v>130</v>
      </c>
      <c r="F99" s="73" t="s">
        <v>131</v>
      </c>
      <c r="G99" s="73" t="s">
        <v>141</v>
      </c>
      <c r="H99" s="73">
        <v>500</v>
      </c>
      <c r="I99" s="79">
        <v>4</v>
      </c>
      <c r="J99" s="73" t="s">
        <v>133</v>
      </c>
      <c r="K99" s="80">
        <v>12628381.17</v>
      </c>
      <c r="L99" s="80">
        <v>7074869.3200000003</v>
      </c>
      <c r="M99" s="80">
        <v>2601002.36</v>
      </c>
      <c r="N99" s="80">
        <v>1337930.81</v>
      </c>
      <c r="O99" s="80">
        <v>2176495.21</v>
      </c>
      <c r="P99" s="80">
        <v>441422.49</v>
      </c>
      <c r="Q99" s="80">
        <v>2690148.08</v>
      </c>
      <c r="R99" s="80">
        <v>0</v>
      </c>
      <c r="S99" s="80">
        <v>0</v>
      </c>
      <c r="T99" s="80">
        <v>28950249.439999998</v>
      </c>
      <c r="U99" s="81">
        <v>0.20427209082126066</v>
      </c>
    </row>
    <row r="100" spans="1:21" ht="45" x14ac:dyDescent="0.25">
      <c r="A100" t="b">
        <v>1</v>
      </c>
      <c r="B100" t="b">
        <v>0</v>
      </c>
      <c r="D100" s="78" t="s">
        <v>76</v>
      </c>
      <c r="E100" s="73" t="s">
        <v>130</v>
      </c>
      <c r="F100" s="73" t="s">
        <v>142</v>
      </c>
      <c r="G100" s="73" t="s">
        <v>143</v>
      </c>
      <c r="H100" s="73" t="s">
        <v>144</v>
      </c>
      <c r="I100" s="79">
        <v>2</v>
      </c>
      <c r="J100" s="73" t="s">
        <v>145</v>
      </c>
      <c r="K100" s="80">
        <v>48535730.229999997</v>
      </c>
      <c r="L100" s="80">
        <v>7145610.8700000001</v>
      </c>
      <c r="M100" s="80">
        <v>4018215.18</v>
      </c>
      <c r="N100" s="80">
        <v>222988.47</v>
      </c>
      <c r="O100" s="80">
        <v>1982411.49</v>
      </c>
      <c r="P100" s="80">
        <v>502574.63</v>
      </c>
      <c r="Q100" s="80">
        <v>0</v>
      </c>
      <c r="R100" s="80">
        <v>0</v>
      </c>
      <c r="S100" s="80">
        <v>0</v>
      </c>
      <c r="T100" s="80">
        <v>62407530.869999997</v>
      </c>
      <c r="U100" s="81">
        <v>0.44034566404092679</v>
      </c>
    </row>
    <row r="101" spans="1:21" x14ac:dyDescent="0.25">
      <c r="A101" t="b">
        <v>1</v>
      </c>
      <c r="B101" t="b">
        <v>0</v>
      </c>
      <c r="D101" s="78" t="s">
        <v>76</v>
      </c>
      <c r="E101" s="73" t="s">
        <v>130</v>
      </c>
      <c r="F101" s="73" t="s">
        <v>131</v>
      </c>
      <c r="G101" s="73" t="s">
        <v>146</v>
      </c>
      <c r="H101" s="73">
        <v>330</v>
      </c>
      <c r="I101" s="79">
        <v>2</v>
      </c>
      <c r="J101" s="73" t="s">
        <v>133</v>
      </c>
      <c r="K101" s="73">
        <v>1489402.91</v>
      </c>
      <c r="L101" s="73">
        <v>1012771.25</v>
      </c>
      <c r="M101" s="73">
        <v>366212.56</v>
      </c>
      <c r="N101" s="73">
        <v>222988.47</v>
      </c>
      <c r="O101" s="73">
        <v>287015.13</v>
      </c>
      <c r="P101" s="73">
        <v>58210.53</v>
      </c>
      <c r="Q101" s="73">
        <v>354750.7</v>
      </c>
      <c r="R101" s="73">
        <v>0</v>
      </c>
      <c r="S101" s="73">
        <v>0</v>
      </c>
      <c r="T101" s="73">
        <v>3791351.5500000003</v>
      </c>
      <c r="U101" s="81">
        <v>2.6751662701975237E-2</v>
      </c>
    </row>
    <row r="102" spans="1:21" x14ac:dyDescent="0.25">
      <c r="A102" t="b">
        <v>1</v>
      </c>
      <c r="B102" t="b">
        <v>1</v>
      </c>
      <c r="D102" s="78" t="s">
        <v>75</v>
      </c>
      <c r="E102" s="73" t="s">
        <v>76</v>
      </c>
      <c r="F102" s="73" t="s">
        <v>76</v>
      </c>
      <c r="G102" s="73" t="s">
        <v>76</v>
      </c>
      <c r="H102" s="73" t="s">
        <v>76</v>
      </c>
      <c r="I102" s="79" t="s">
        <v>76</v>
      </c>
      <c r="J102" s="73" t="s">
        <v>76</v>
      </c>
      <c r="K102" s="73">
        <v>62653514.309999995</v>
      </c>
      <c r="L102" s="73">
        <v>15233251.440000001</v>
      </c>
      <c r="M102" s="73">
        <v>6985430.0999999996</v>
      </c>
      <c r="N102" s="73">
        <v>1783907.75</v>
      </c>
      <c r="O102" s="73">
        <v>4445921.83</v>
      </c>
      <c r="P102" s="73">
        <v>1002207.65</v>
      </c>
      <c r="Q102" s="73">
        <v>3044898.7800000003</v>
      </c>
      <c r="R102" s="73">
        <v>0</v>
      </c>
      <c r="S102" s="73">
        <v>0</v>
      </c>
      <c r="T102" s="73">
        <v>95149131.859999999</v>
      </c>
      <c r="U102" s="81">
        <v>0.67136941756416268</v>
      </c>
    </row>
    <row r="103" spans="1:21" ht="30" x14ac:dyDescent="0.25">
      <c r="A103" t="b">
        <v>0</v>
      </c>
      <c r="B103" t="b">
        <v>0</v>
      </c>
      <c r="D103" s="78" t="s">
        <v>77</v>
      </c>
      <c r="E103" s="73" t="s">
        <v>134</v>
      </c>
      <c r="F103" s="73" t="s">
        <v>79</v>
      </c>
      <c r="G103" s="73" t="s">
        <v>11</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x14ac:dyDescent="0.25">
      <c r="A104" t="b">
        <v>0</v>
      </c>
      <c r="B104" t="b">
        <v>0</v>
      </c>
      <c r="D104" s="78" t="s">
        <v>76</v>
      </c>
      <c r="E104" s="73" t="s">
        <v>134</v>
      </c>
      <c r="F104" s="73" t="s">
        <v>83</v>
      </c>
      <c r="G104" s="73" t="s">
        <v>84</v>
      </c>
      <c r="H104" s="73" t="s">
        <v>80</v>
      </c>
      <c r="I104" s="79" t="s">
        <v>80</v>
      </c>
      <c r="J104" s="73" t="s">
        <v>80</v>
      </c>
      <c r="K104" s="73">
        <v>0</v>
      </c>
      <c r="L104" s="73">
        <v>0</v>
      </c>
      <c r="M104" s="73">
        <v>0</v>
      </c>
      <c r="N104" s="73">
        <v>0</v>
      </c>
      <c r="O104" s="73">
        <v>0</v>
      </c>
      <c r="P104" s="73">
        <v>0</v>
      </c>
      <c r="Q104" s="73">
        <v>0</v>
      </c>
      <c r="R104" s="73">
        <v>1</v>
      </c>
      <c r="S104" s="73">
        <v>0</v>
      </c>
      <c r="T104" s="73" t="s">
        <v>76</v>
      </c>
      <c r="U104" s="81" t="s">
        <v>76</v>
      </c>
    </row>
    <row r="105" spans="1:21" ht="45" x14ac:dyDescent="0.25">
      <c r="A105" t="b">
        <v>0</v>
      </c>
      <c r="B105" t="b">
        <v>0</v>
      </c>
      <c r="D105" s="78" t="s">
        <v>76</v>
      </c>
      <c r="E105" s="73" t="s">
        <v>134</v>
      </c>
      <c r="F105" s="73" t="s">
        <v>85</v>
      </c>
      <c r="G105" s="73" t="s">
        <v>147</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ht="30" x14ac:dyDescent="0.25">
      <c r="A106" t="b">
        <v>0</v>
      </c>
      <c r="B106" t="b">
        <v>0</v>
      </c>
      <c r="D106" s="78" t="s">
        <v>76</v>
      </c>
      <c r="E106" s="73" t="s">
        <v>134</v>
      </c>
      <c r="F106" s="73" t="s">
        <v>91</v>
      </c>
      <c r="G106" s="73" t="s">
        <v>136</v>
      </c>
      <c r="H106" s="73" t="s">
        <v>80</v>
      </c>
      <c r="I106" s="79" t="s">
        <v>80</v>
      </c>
      <c r="J106" s="73" t="s">
        <v>80</v>
      </c>
      <c r="K106" s="73">
        <v>2.4599999999999999E-3</v>
      </c>
      <c r="L106" s="73">
        <v>1.4760000000000001E-2</v>
      </c>
      <c r="M106" s="73">
        <v>1.4760000000000001E-2</v>
      </c>
      <c r="N106" s="73">
        <v>1.4760000000000001E-2</v>
      </c>
      <c r="O106" s="73">
        <v>1.44E-2</v>
      </c>
      <c r="P106" s="73">
        <v>1.44E-2</v>
      </c>
      <c r="Q106" s="73">
        <v>0.15</v>
      </c>
      <c r="R106" s="73">
        <v>0</v>
      </c>
      <c r="S106" s="73">
        <v>0</v>
      </c>
      <c r="T106" s="73" t="s">
        <v>76</v>
      </c>
      <c r="U106" s="81" t="s">
        <v>76</v>
      </c>
    </row>
    <row r="107" spans="1:21" ht="45" x14ac:dyDescent="0.25">
      <c r="A107" t="b">
        <v>0</v>
      </c>
      <c r="B107" t="b">
        <v>0</v>
      </c>
      <c r="D107" s="78" t="s">
        <v>76</v>
      </c>
      <c r="E107" s="73" t="s">
        <v>134</v>
      </c>
      <c r="F107" s="73" t="s">
        <v>95</v>
      </c>
      <c r="G107" s="73" t="s">
        <v>96</v>
      </c>
      <c r="H107" s="73" t="s">
        <v>80</v>
      </c>
      <c r="I107" s="79" t="s">
        <v>80</v>
      </c>
      <c r="J107" s="73" t="s">
        <v>80</v>
      </c>
      <c r="K107" s="73">
        <v>0</v>
      </c>
      <c r="L107" s="73">
        <v>0</v>
      </c>
      <c r="M107" s="73">
        <v>0</v>
      </c>
      <c r="N107" s="73">
        <v>0</v>
      </c>
      <c r="O107" s="73">
        <v>0</v>
      </c>
      <c r="P107" s="73">
        <v>0</v>
      </c>
      <c r="Q107" s="73">
        <v>1E-3</v>
      </c>
      <c r="R107" s="73">
        <v>0</v>
      </c>
      <c r="S107" s="73">
        <v>0</v>
      </c>
      <c r="T107" s="73" t="s">
        <v>76</v>
      </c>
      <c r="U107" s="81" t="s">
        <v>76</v>
      </c>
    </row>
    <row r="108" spans="1:21" x14ac:dyDescent="0.25">
      <c r="A108" t="b">
        <v>0</v>
      </c>
      <c r="B108" t="b">
        <v>0</v>
      </c>
      <c r="D108" s="78" t="s">
        <v>76</v>
      </c>
      <c r="E108" s="73" t="s">
        <v>134</v>
      </c>
      <c r="F108" s="73" t="s">
        <v>81</v>
      </c>
      <c r="G108" s="73" t="s">
        <v>82</v>
      </c>
      <c r="H108" s="73" t="s">
        <v>80</v>
      </c>
      <c r="I108" s="79" t="s">
        <v>80</v>
      </c>
      <c r="J108" s="73" t="s">
        <v>80</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76</v>
      </c>
      <c r="U108" s="81" t="s">
        <v>76</v>
      </c>
    </row>
    <row r="109" spans="1:21" x14ac:dyDescent="0.25">
      <c r="A109" t="b">
        <v>0</v>
      </c>
      <c r="B109" t="b">
        <v>0</v>
      </c>
      <c r="D109" s="78" t="s">
        <v>76</v>
      </c>
      <c r="E109" s="73" t="s">
        <v>134</v>
      </c>
      <c r="F109" s="73" t="s">
        <v>93</v>
      </c>
      <c r="G109" s="73" t="s">
        <v>94</v>
      </c>
      <c r="H109" s="73" t="s">
        <v>80</v>
      </c>
      <c r="I109" s="79" t="s">
        <v>80</v>
      </c>
      <c r="J109" s="73" t="s">
        <v>80</v>
      </c>
      <c r="K109" s="73">
        <v>0</v>
      </c>
      <c r="L109" s="73">
        <v>0</v>
      </c>
      <c r="M109" s="73">
        <v>0</v>
      </c>
      <c r="N109" s="73">
        <v>0</v>
      </c>
      <c r="O109" s="73">
        <v>0</v>
      </c>
      <c r="P109" s="73">
        <v>0</v>
      </c>
      <c r="Q109" s="73">
        <v>0</v>
      </c>
      <c r="R109" s="73">
        <v>-0.05</v>
      </c>
      <c r="S109" s="73">
        <v>0</v>
      </c>
      <c r="T109" s="73" t="s">
        <v>76</v>
      </c>
      <c r="U109" s="81" t="s">
        <v>76</v>
      </c>
    </row>
    <row r="110" spans="1:21" ht="30" x14ac:dyDescent="0.25">
      <c r="A110" t="b">
        <v>0</v>
      </c>
      <c r="B110" t="b">
        <v>0</v>
      </c>
      <c r="D110" s="78" t="s">
        <v>76</v>
      </c>
      <c r="E110" s="73" t="s">
        <v>134</v>
      </c>
      <c r="F110" s="73" t="s">
        <v>97</v>
      </c>
      <c r="G110" s="73" t="s">
        <v>6</v>
      </c>
      <c r="H110" s="73" t="s">
        <v>80</v>
      </c>
      <c r="I110" s="79" t="s">
        <v>80</v>
      </c>
      <c r="J110" s="73" t="s">
        <v>80</v>
      </c>
      <c r="K110" s="73">
        <v>0</v>
      </c>
      <c r="L110" s="73">
        <v>0.12</v>
      </c>
      <c r="M110" s="73">
        <v>0.12</v>
      </c>
      <c r="N110" s="73">
        <v>0.12</v>
      </c>
      <c r="O110" s="73">
        <v>0.12</v>
      </c>
      <c r="P110" s="73">
        <v>0.12</v>
      </c>
      <c r="Q110" s="73">
        <v>0.12</v>
      </c>
      <c r="R110" s="73">
        <v>0</v>
      </c>
      <c r="S110" s="73">
        <v>0</v>
      </c>
      <c r="T110" s="73" t="s">
        <v>76</v>
      </c>
      <c r="U110" s="81" t="s">
        <v>76</v>
      </c>
    </row>
    <row r="111" spans="1:21" x14ac:dyDescent="0.25">
      <c r="A111" t="b">
        <v>0</v>
      </c>
      <c r="B111" t="b">
        <v>0</v>
      </c>
      <c r="D111" s="78" t="s">
        <v>99</v>
      </c>
      <c r="E111" s="73" t="s">
        <v>76</v>
      </c>
      <c r="F111" s="73" t="s">
        <v>76</v>
      </c>
      <c r="G111" s="73" t="s">
        <v>76</v>
      </c>
      <c r="H111" s="73" t="s">
        <v>76</v>
      </c>
      <c r="I111" s="79" t="s">
        <v>76</v>
      </c>
      <c r="J111" s="73" t="s">
        <v>76</v>
      </c>
      <c r="K111" s="73">
        <v>2.2460000000000001E-2</v>
      </c>
      <c r="L111" s="73">
        <v>0.20476</v>
      </c>
      <c r="M111" s="73">
        <v>0.20476</v>
      </c>
      <c r="N111" s="73">
        <v>0.20476</v>
      </c>
      <c r="O111" s="73">
        <v>0.2044</v>
      </c>
      <c r="P111" s="73">
        <v>0.2044</v>
      </c>
      <c r="Q111" s="73">
        <v>0.34099999999999997</v>
      </c>
      <c r="R111" s="73">
        <v>0.95</v>
      </c>
      <c r="S111" s="73">
        <v>0</v>
      </c>
      <c r="T111" s="73" t="s">
        <v>76</v>
      </c>
      <c r="U111" s="81" t="s">
        <v>76</v>
      </c>
    </row>
    <row r="112" spans="1:21" x14ac:dyDescent="0.25">
      <c r="A112" t="b">
        <v>1</v>
      </c>
      <c r="B112" t="b">
        <v>1</v>
      </c>
      <c r="D112" s="78" t="s">
        <v>100</v>
      </c>
      <c r="E112" s="73" t="s">
        <v>76</v>
      </c>
      <c r="F112" s="73" t="s">
        <v>76</v>
      </c>
      <c r="G112" s="73" t="s">
        <v>76</v>
      </c>
      <c r="H112" s="73" t="s">
        <v>76</v>
      </c>
      <c r="I112" s="79" t="s">
        <v>76</v>
      </c>
      <c r="J112" s="73" t="s">
        <v>76</v>
      </c>
      <c r="K112" s="73">
        <v>64060712.241402589</v>
      </c>
      <c r="L112" s="73">
        <v>18352412.004854403</v>
      </c>
      <c r="M112" s="73">
        <v>8415766.7672760002</v>
      </c>
      <c r="N112" s="73">
        <v>2149180.70089</v>
      </c>
      <c r="O112" s="73">
        <v>5354668.2520519998</v>
      </c>
      <c r="P112" s="73">
        <v>1207058.8936599998</v>
      </c>
      <c r="Q112" s="73">
        <v>4083209.2639800003</v>
      </c>
      <c r="R112" s="73">
        <v>0</v>
      </c>
      <c r="S112" s="73">
        <v>0</v>
      </c>
      <c r="T112" s="73">
        <v>103623008.12411499</v>
      </c>
      <c r="U112" s="81">
        <v>0.73116083405675314</v>
      </c>
    </row>
    <row r="113" spans="1:21" x14ac:dyDescent="0.25">
      <c r="A113" t="b">
        <v>0</v>
      </c>
      <c r="B113" t="b">
        <v>0</v>
      </c>
      <c r="D113" s="78" t="s">
        <v>101</v>
      </c>
      <c r="E113" s="73" t="s">
        <v>137</v>
      </c>
      <c r="F113" s="73" t="s">
        <v>105</v>
      </c>
      <c r="G113" s="73" t="s">
        <v>106</v>
      </c>
      <c r="H113" s="73" t="s">
        <v>76</v>
      </c>
      <c r="I113" s="79" t="s">
        <v>76</v>
      </c>
      <c r="J113" s="73" t="s">
        <v>76</v>
      </c>
      <c r="K113" s="73">
        <v>2E-3</v>
      </c>
      <c r="L113" s="73">
        <v>0.01</v>
      </c>
      <c r="M113" s="73">
        <v>0.01</v>
      </c>
      <c r="N113" s="73">
        <v>0</v>
      </c>
      <c r="O113" s="73">
        <v>0</v>
      </c>
      <c r="P113" s="73">
        <v>0</v>
      </c>
      <c r="Q113" s="73">
        <v>5.0000000000000001E-4</v>
      </c>
      <c r="R113" s="73">
        <v>0</v>
      </c>
      <c r="S113" s="73">
        <v>0</v>
      </c>
      <c r="T113" s="73" t="s">
        <v>76</v>
      </c>
      <c r="U113" s="81" t="s">
        <v>76</v>
      </c>
    </row>
    <row r="114" spans="1:21" ht="30" x14ac:dyDescent="0.25">
      <c r="A114" t="b">
        <v>0</v>
      </c>
      <c r="B114" t="b">
        <v>0</v>
      </c>
      <c r="D114" s="78" t="s">
        <v>76</v>
      </c>
      <c r="E114" s="73" t="s">
        <v>137</v>
      </c>
      <c r="F114" s="73" t="s">
        <v>107</v>
      </c>
      <c r="G114" s="73" t="s">
        <v>104</v>
      </c>
      <c r="H114" s="73" t="s">
        <v>76</v>
      </c>
      <c r="I114" s="79" t="s">
        <v>76</v>
      </c>
      <c r="J114" s="73" t="s">
        <v>76</v>
      </c>
      <c r="K114" s="73">
        <v>0</v>
      </c>
      <c r="L114" s="73">
        <v>0</v>
      </c>
      <c r="M114" s="73">
        <v>0</v>
      </c>
      <c r="N114" s="73">
        <v>0</v>
      </c>
      <c r="O114" s="73">
        <v>0</v>
      </c>
      <c r="P114" s="73">
        <v>0</v>
      </c>
      <c r="Q114" s="73">
        <v>0</v>
      </c>
      <c r="R114" s="73">
        <v>0</v>
      </c>
      <c r="S114" s="73">
        <v>1</v>
      </c>
      <c r="T114" s="73" t="s">
        <v>76</v>
      </c>
      <c r="U114" s="81" t="s">
        <v>76</v>
      </c>
    </row>
    <row r="115" spans="1:21" ht="30" x14ac:dyDescent="0.25">
      <c r="A115" t="b">
        <v>0</v>
      </c>
      <c r="B115" t="b">
        <v>0</v>
      </c>
      <c r="D115" s="78" t="s">
        <v>76</v>
      </c>
      <c r="E115" s="73" t="s">
        <v>137</v>
      </c>
      <c r="F115" s="73" t="s">
        <v>108</v>
      </c>
      <c r="G115" s="73" t="s">
        <v>106</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137</v>
      </c>
      <c r="F116" s="73" t="s">
        <v>114</v>
      </c>
      <c r="G116" s="73" t="s">
        <v>106</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137</v>
      </c>
      <c r="F117" s="73" t="s">
        <v>109</v>
      </c>
      <c r="G117" s="73" t="s">
        <v>106</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137</v>
      </c>
      <c r="F118" s="73" t="s">
        <v>110</v>
      </c>
      <c r="G118" s="73" t="s">
        <v>104</v>
      </c>
      <c r="H118" s="73" t="s">
        <v>76</v>
      </c>
      <c r="I118" s="79" t="s">
        <v>76</v>
      </c>
      <c r="J118" s="73" t="s">
        <v>76</v>
      </c>
      <c r="K118" s="73">
        <v>0</v>
      </c>
      <c r="L118" s="73">
        <v>0.05</v>
      </c>
      <c r="M118" s="73">
        <v>0.05</v>
      </c>
      <c r="N118" s="73">
        <v>0</v>
      </c>
      <c r="O118" s="73">
        <v>0</v>
      </c>
      <c r="P118" s="73">
        <v>2.5000000000000001E-2</v>
      </c>
      <c r="Q118" s="73">
        <v>2.5000000000000001E-3</v>
      </c>
      <c r="R118" s="73">
        <v>0</v>
      </c>
      <c r="S118" s="73">
        <v>0</v>
      </c>
      <c r="T118" s="73" t="s">
        <v>76</v>
      </c>
      <c r="U118" s="81" t="s">
        <v>76</v>
      </c>
    </row>
    <row r="119" spans="1:21" x14ac:dyDescent="0.25">
      <c r="A119" t="b">
        <v>0</v>
      </c>
      <c r="B119" t="b">
        <v>0</v>
      </c>
      <c r="D119" s="78" t="s">
        <v>76</v>
      </c>
      <c r="E119" s="73" t="s">
        <v>137</v>
      </c>
      <c r="F119" s="73" t="s">
        <v>111</v>
      </c>
      <c r="G119" s="73" t="s">
        <v>112</v>
      </c>
      <c r="H119" s="73" t="s">
        <v>76</v>
      </c>
      <c r="I119" s="79" t="s">
        <v>76</v>
      </c>
      <c r="J119" s="73" t="s">
        <v>76</v>
      </c>
      <c r="K119" s="73">
        <v>0.04</v>
      </c>
      <c r="L119" s="73">
        <v>0.04</v>
      </c>
      <c r="M119" s="73">
        <v>0.04</v>
      </c>
      <c r="N119" s="73">
        <v>0.04</v>
      </c>
      <c r="O119" s="73">
        <v>0.04</v>
      </c>
      <c r="P119" s="73">
        <v>0.04</v>
      </c>
      <c r="Q119" s="73">
        <v>0.04</v>
      </c>
      <c r="R119" s="73">
        <v>0</v>
      </c>
      <c r="S119" s="73">
        <v>0</v>
      </c>
      <c r="T119" s="73" t="s">
        <v>76</v>
      </c>
      <c r="U119" s="81" t="s">
        <v>76</v>
      </c>
    </row>
    <row r="120" spans="1:21" x14ac:dyDescent="0.25">
      <c r="A120" t="b">
        <v>0</v>
      </c>
      <c r="B120" t="b">
        <v>0</v>
      </c>
      <c r="D120" s="78" t="s">
        <v>76</v>
      </c>
      <c r="E120" s="73" t="s">
        <v>137</v>
      </c>
      <c r="F120" s="73" t="s">
        <v>113</v>
      </c>
      <c r="G120" s="73" t="s">
        <v>106</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ht="30" x14ac:dyDescent="0.25">
      <c r="A121" t="b">
        <v>0</v>
      </c>
      <c r="B121" t="b">
        <v>0</v>
      </c>
      <c r="D121" s="78" t="s">
        <v>76</v>
      </c>
      <c r="E121" s="73" t="s">
        <v>137</v>
      </c>
      <c r="F121" s="73" t="s">
        <v>103</v>
      </c>
      <c r="G121" s="73" t="s">
        <v>104</v>
      </c>
      <c r="H121" s="73" t="s">
        <v>76</v>
      </c>
      <c r="I121" s="79" t="s">
        <v>76</v>
      </c>
      <c r="J121" s="73" t="s">
        <v>76</v>
      </c>
      <c r="K121" s="73">
        <v>0</v>
      </c>
      <c r="L121" s="73">
        <v>0</v>
      </c>
      <c r="M121" s="73">
        <v>0</v>
      </c>
      <c r="N121" s="73">
        <v>0</v>
      </c>
      <c r="O121" s="73">
        <v>0</v>
      </c>
      <c r="P121" s="73">
        <v>0</v>
      </c>
      <c r="Q121" s="73">
        <v>0</v>
      </c>
      <c r="R121" s="73">
        <v>0.2</v>
      </c>
      <c r="S121" s="73">
        <v>0</v>
      </c>
      <c r="T121" s="73" t="s">
        <v>76</v>
      </c>
      <c r="U121" s="81" t="s">
        <v>76</v>
      </c>
    </row>
    <row r="122" spans="1:21" x14ac:dyDescent="0.25">
      <c r="A122" t="b">
        <v>0</v>
      </c>
      <c r="B122" t="b">
        <v>0</v>
      </c>
      <c r="D122" s="78" t="s">
        <v>115</v>
      </c>
      <c r="E122" s="73" t="s">
        <v>76</v>
      </c>
      <c r="F122" s="73" t="s">
        <v>76</v>
      </c>
      <c r="G122" s="73" t="s">
        <v>76</v>
      </c>
      <c r="H122" s="73" t="s">
        <v>76</v>
      </c>
      <c r="I122" s="79" t="s">
        <v>76</v>
      </c>
      <c r="J122" s="73" t="s">
        <v>76</v>
      </c>
      <c r="K122" s="73">
        <v>4.2000000000000003E-2</v>
      </c>
      <c r="L122" s="73">
        <v>0.1</v>
      </c>
      <c r="M122" s="73">
        <v>0.1</v>
      </c>
      <c r="N122" s="73">
        <v>0.04</v>
      </c>
      <c r="O122" s="73">
        <v>0.04</v>
      </c>
      <c r="P122" s="73">
        <v>6.5000000000000002E-2</v>
      </c>
      <c r="Q122" s="73">
        <v>4.3000000000000003E-2</v>
      </c>
      <c r="R122" s="73">
        <v>0.2</v>
      </c>
      <c r="S122" s="73">
        <v>1</v>
      </c>
      <c r="T122" s="73" t="s">
        <v>76</v>
      </c>
      <c r="U122" s="81" t="s">
        <v>76</v>
      </c>
    </row>
    <row r="123" spans="1:21" x14ac:dyDescent="0.25">
      <c r="A123" t="b">
        <v>1</v>
      </c>
      <c r="B123" t="b">
        <v>1</v>
      </c>
      <c r="D123" s="78" t="s">
        <v>116</v>
      </c>
      <c r="E123" s="73" t="s">
        <v>76</v>
      </c>
      <c r="F123" s="73" t="s">
        <v>76</v>
      </c>
      <c r="G123" s="73" t="s">
        <v>76</v>
      </c>
      <c r="H123" s="73" t="s">
        <v>76</v>
      </c>
      <c r="I123" s="79" t="s">
        <v>76</v>
      </c>
      <c r="J123" s="73" t="s">
        <v>76</v>
      </c>
      <c r="K123" s="73">
        <v>2690549.914138909</v>
      </c>
      <c r="L123" s="73">
        <v>1835241.2004854404</v>
      </c>
      <c r="M123" s="73">
        <v>841576.67672760005</v>
      </c>
      <c r="N123" s="73">
        <v>85967.228035599997</v>
      </c>
      <c r="O123" s="73">
        <v>214186.73008208</v>
      </c>
      <c r="P123" s="73">
        <v>78458.828087899994</v>
      </c>
      <c r="Q123" s="73">
        <v>175577.99835114004</v>
      </c>
      <c r="R123" s="73">
        <v>0</v>
      </c>
      <c r="S123" s="73">
        <v>0</v>
      </c>
      <c r="T123" s="73">
        <v>5921558.5759086693</v>
      </c>
      <c r="U123" s="81">
        <v>4.1782339517604884E-2</v>
      </c>
    </row>
    <row r="124" spans="1:21" x14ac:dyDescent="0.25">
      <c r="A124" t="b">
        <v>1</v>
      </c>
      <c r="B124" t="b">
        <v>1</v>
      </c>
      <c r="D124" s="78" t="s">
        <v>117</v>
      </c>
      <c r="E124" s="73" t="s">
        <v>76</v>
      </c>
      <c r="F124" s="73" t="s">
        <v>76</v>
      </c>
      <c r="G124" s="73" t="s">
        <v>76</v>
      </c>
      <c r="H124" s="73" t="s">
        <v>76</v>
      </c>
      <c r="I124" s="79" t="s">
        <v>76</v>
      </c>
      <c r="J124" s="73" t="s">
        <v>76</v>
      </c>
      <c r="K124" s="73">
        <v>66751262.155541502</v>
      </c>
      <c r="L124" s="73">
        <v>20187653.205339845</v>
      </c>
      <c r="M124" s="73">
        <v>9257343.4440036006</v>
      </c>
      <c r="N124" s="73">
        <v>2235147.9289255999</v>
      </c>
      <c r="O124" s="73">
        <v>5568854.9821340796</v>
      </c>
      <c r="P124" s="73">
        <v>1285517.7217478997</v>
      </c>
      <c r="Q124" s="73">
        <v>4258787.2623311402</v>
      </c>
      <c r="R124" s="73">
        <v>0</v>
      </c>
      <c r="S124" s="73">
        <v>0</v>
      </c>
      <c r="T124" s="73">
        <v>109544566.70002367</v>
      </c>
      <c r="U124" s="81">
        <v>0.77294317357435804</v>
      </c>
    </row>
    <row r="125" spans="1:21" ht="30" x14ac:dyDescent="0.25">
      <c r="A125" t="b">
        <v>0</v>
      </c>
      <c r="B125" t="b">
        <v>0</v>
      </c>
      <c r="D125" s="78" t="s">
        <v>118</v>
      </c>
      <c r="E125" s="73" t="s">
        <v>138</v>
      </c>
      <c r="F125" s="73" t="s">
        <v>120</v>
      </c>
      <c r="G125" s="73" t="s">
        <v>121</v>
      </c>
      <c r="H125" s="73" t="s">
        <v>76</v>
      </c>
      <c r="I125" s="79" t="s">
        <v>76</v>
      </c>
      <c r="J125" s="73" t="s">
        <v>76</v>
      </c>
      <c r="K125" s="73">
        <v>0.08</v>
      </c>
      <c r="L125" s="73">
        <v>0</v>
      </c>
      <c r="M125" s="73">
        <v>0</v>
      </c>
      <c r="N125" s="73">
        <v>0</v>
      </c>
      <c r="O125" s="73">
        <v>0</v>
      </c>
      <c r="P125" s="73">
        <v>0</v>
      </c>
      <c r="Q125" s="73">
        <v>0</v>
      </c>
      <c r="R125" s="73">
        <v>0</v>
      </c>
      <c r="S125" s="73">
        <v>0</v>
      </c>
      <c r="T125" s="73" t="s">
        <v>76</v>
      </c>
      <c r="U125" s="81" t="s">
        <v>76</v>
      </c>
    </row>
    <row r="126" spans="1:21" ht="30" x14ac:dyDescent="0.25">
      <c r="A126" t="b">
        <v>0</v>
      </c>
      <c r="B126" t="b">
        <v>0</v>
      </c>
      <c r="D126" s="78" t="s">
        <v>76</v>
      </c>
      <c r="E126" s="73" t="s">
        <v>138</v>
      </c>
      <c r="F126" s="73" t="s">
        <v>122</v>
      </c>
      <c r="G126" s="73" t="s">
        <v>121</v>
      </c>
      <c r="H126" s="73" t="s">
        <v>76</v>
      </c>
      <c r="I126" s="79" t="s">
        <v>76</v>
      </c>
      <c r="J126" s="73" t="s">
        <v>76</v>
      </c>
      <c r="K126" s="73">
        <v>0</v>
      </c>
      <c r="L126" s="73">
        <v>0.08</v>
      </c>
      <c r="M126" s="73">
        <v>0.08</v>
      </c>
      <c r="N126" s="73">
        <v>0.08</v>
      </c>
      <c r="O126" s="73">
        <v>0.08</v>
      </c>
      <c r="P126" s="73">
        <v>0.08</v>
      </c>
      <c r="Q126" s="73">
        <v>0</v>
      </c>
      <c r="R126" s="73">
        <v>0</v>
      </c>
      <c r="S126" s="73">
        <v>0</v>
      </c>
      <c r="T126" s="73" t="s">
        <v>76</v>
      </c>
      <c r="U126" s="81" t="s">
        <v>76</v>
      </c>
    </row>
    <row r="127" spans="1:21" ht="30" x14ac:dyDescent="0.25">
      <c r="A127" t="b">
        <v>0</v>
      </c>
      <c r="B127" t="b">
        <v>0</v>
      </c>
      <c r="D127" s="78" t="s">
        <v>76</v>
      </c>
      <c r="E127" s="73" t="s">
        <v>138</v>
      </c>
      <c r="F127" s="73" t="s">
        <v>123</v>
      </c>
      <c r="G127" s="73" t="s">
        <v>121</v>
      </c>
      <c r="H127" s="73" t="s">
        <v>76</v>
      </c>
      <c r="I127" s="79" t="s">
        <v>76</v>
      </c>
      <c r="J127" s="73" t="s">
        <v>76</v>
      </c>
      <c r="K127" s="73">
        <v>0</v>
      </c>
      <c r="L127" s="73">
        <v>0</v>
      </c>
      <c r="M127" s="73">
        <v>0</v>
      </c>
      <c r="N127" s="73">
        <v>0</v>
      </c>
      <c r="O127" s="73">
        <v>0</v>
      </c>
      <c r="P127" s="73">
        <v>0</v>
      </c>
      <c r="Q127" s="73">
        <v>0.08</v>
      </c>
      <c r="R127" s="73">
        <v>0.3</v>
      </c>
      <c r="S127" s="73">
        <v>0.3</v>
      </c>
      <c r="T127" s="73" t="s">
        <v>76</v>
      </c>
      <c r="U127" s="81" t="s">
        <v>76</v>
      </c>
    </row>
    <row r="128" spans="1:21" ht="30" x14ac:dyDescent="0.25">
      <c r="A128" t="b">
        <v>0</v>
      </c>
      <c r="B128" t="b">
        <v>0</v>
      </c>
      <c r="D128" s="78" t="s">
        <v>76</v>
      </c>
      <c r="E128" s="73" t="s">
        <v>138</v>
      </c>
      <c r="F128" s="73" t="s">
        <v>124</v>
      </c>
      <c r="G128" s="73" t="s">
        <v>121</v>
      </c>
      <c r="H128" s="73" t="s">
        <v>76</v>
      </c>
      <c r="I128" s="79" t="s">
        <v>76</v>
      </c>
      <c r="J128" s="73" t="s">
        <v>76</v>
      </c>
      <c r="K128" s="73">
        <v>0.24</v>
      </c>
      <c r="L128" s="73">
        <v>0.24</v>
      </c>
      <c r="M128" s="73">
        <v>0.24</v>
      </c>
      <c r="N128" s="73">
        <v>0.24</v>
      </c>
      <c r="O128" s="73">
        <v>0.24</v>
      </c>
      <c r="P128" s="73">
        <v>0.24</v>
      </c>
      <c r="Q128" s="73">
        <v>0</v>
      </c>
      <c r="R128" s="73">
        <v>0.24</v>
      </c>
      <c r="S128" s="73">
        <v>0.24</v>
      </c>
      <c r="T128" s="73" t="s">
        <v>76</v>
      </c>
      <c r="U128" s="81" t="s">
        <v>76</v>
      </c>
    </row>
    <row r="129" spans="1:21" x14ac:dyDescent="0.25">
      <c r="A129" t="b">
        <v>0</v>
      </c>
      <c r="B129" t="b">
        <v>0</v>
      </c>
      <c r="D129" s="78" t="s">
        <v>125</v>
      </c>
      <c r="E129" s="73" t="s">
        <v>76</v>
      </c>
      <c r="F129" s="73" t="s">
        <v>76</v>
      </c>
      <c r="G129" s="73" t="s">
        <v>76</v>
      </c>
      <c r="H129" s="73" t="s">
        <v>76</v>
      </c>
      <c r="I129" s="79" t="s">
        <v>76</v>
      </c>
      <c r="J129" s="73" t="s">
        <v>76</v>
      </c>
      <c r="K129" s="73">
        <v>0.32</v>
      </c>
      <c r="L129" s="73">
        <v>0.32</v>
      </c>
      <c r="M129" s="73">
        <v>0.32</v>
      </c>
      <c r="N129" s="73">
        <v>0.32</v>
      </c>
      <c r="O129" s="73">
        <v>0.32</v>
      </c>
      <c r="P129" s="73">
        <v>0.32</v>
      </c>
      <c r="Q129" s="73">
        <v>0.08</v>
      </c>
      <c r="R129" s="73">
        <v>0.54</v>
      </c>
      <c r="S129" s="73">
        <v>0.54</v>
      </c>
      <c r="T129" s="73" t="s">
        <v>76</v>
      </c>
      <c r="U129" s="81" t="s">
        <v>76</v>
      </c>
    </row>
    <row r="130" spans="1:21" x14ac:dyDescent="0.25">
      <c r="A130" t="b">
        <v>1</v>
      </c>
      <c r="B130" t="b">
        <v>1</v>
      </c>
      <c r="D130" s="78" t="s">
        <v>126</v>
      </c>
      <c r="E130" s="73" t="s">
        <v>76</v>
      </c>
      <c r="F130" s="73" t="s">
        <v>76</v>
      </c>
      <c r="G130" s="73" t="s">
        <v>76</v>
      </c>
      <c r="H130" s="73" t="s">
        <v>76</v>
      </c>
      <c r="I130" s="79" t="s">
        <v>76</v>
      </c>
      <c r="J130" s="73" t="s">
        <v>76</v>
      </c>
      <c r="K130" s="73">
        <v>20499427.91724883</v>
      </c>
      <c r="L130" s="73">
        <v>5872771.8415534096</v>
      </c>
      <c r="M130" s="73">
        <v>2693045.36552832</v>
      </c>
      <c r="N130" s="73">
        <v>687737.82428479998</v>
      </c>
      <c r="O130" s="73">
        <v>1713493.84065664</v>
      </c>
      <c r="P130" s="73">
        <v>386258.84597119997</v>
      </c>
      <c r="Q130" s="73">
        <v>326656.74111840001</v>
      </c>
      <c r="R130" s="73">
        <v>0</v>
      </c>
      <c r="S130" s="73">
        <v>0</v>
      </c>
      <c r="T130" s="73">
        <v>32179392.376361597</v>
      </c>
      <c r="U130" s="81">
        <v>0.22705682642564198</v>
      </c>
    </row>
    <row r="131" spans="1:21" x14ac:dyDescent="0.25">
      <c r="A131" t="b">
        <v>1</v>
      </c>
      <c r="B131" t="b">
        <v>1</v>
      </c>
      <c r="D131" s="78" t="s">
        <v>127</v>
      </c>
      <c r="E131" s="73" t="s">
        <v>76</v>
      </c>
      <c r="F131" s="73" t="s">
        <v>76</v>
      </c>
      <c r="G131" s="73" t="s">
        <v>76</v>
      </c>
      <c r="H131" s="73" t="s">
        <v>76</v>
      </c>
      <c r="I131" s="79" t="s">
        <v>76</v>
      </c>
      <c r="J131" s="73" t="s">
        <v>76</v>
      </c>
      <c r="K131" s="73">
        <v>87250690.07279034</v>
      </c>
      <c r="L131" s="73">
        <v>26060425.046893254</v>
      </c>
      <c r="M131" s="73">
        <v>11950388.809531922</v>
      </c>
      <c r="N131" s="73">
        <v>2922885.7532104002</v>
      </c>
      <c r="O131" s="73">
        <v>7282348.8227907205</v>
      </c>
      <c r="P131" s="73">
        <v>1671776.5677190998</v>
      </c>
      <c r="Q131" s="73">
        <v>4585444.0034495406</v>
      </c>
      <c r="R131" s="73">
        <v>0</v>
      </c>
      <c r="S131" s="73">
        <v>0</v>
      </c>
      <c r="T131" s="73">
        <v>141723959.07638526</v>
      </c>
      <c r="U131" s="81">
        <v>1</v>
      </c>
    </row>
  </sheetData>
  <mergeCells count="17">
    <mergeCell ref="E96:I9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1">
    <cfRule type="expression" dxfId="6" priority="7">
      <formula>$A99</formula>
    </cfRule>
  </conditionalFormatting>
  <conditionalFormatting sqref="K99:S131">
    <cfRule type="expression" dxfId="5" priority="6">
      <formula>NOT($A99)</formula>
    </cfRule>
  </conditionalFormatting>
  <conditionalFormatting sqref="E99:T131">
    <cfRule type="expression" dxfId="4" priority="5">
      <formula>$B99</formula>
    </cfRule>
  </conditionalFormatting>
  <conditionalFormatting sqref="D99:D131">
    <cfRule type="expression" dxfId="3" priority="4">
      <formula>$B99</formula>
    </cfRule>
  </conditionalFormatting>
  <conditionalFormatting sqref="U99:U131">
    <cfRule type="expression" dxfId="2" priority="3">
      <formula>$B99</formula>
    </cfRule>
  </conditionalFormatting>
  <conditionalFormatting sqref="A99: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Adam Irelandes</cp:lastModifiedBy>
  <dcterms:created xsi:type="dcterms:W3CDTF">2023-07-27T01:25:05Z</dcterms:created>
  <dcterms:modified xsi:type="dcterms:W3CDTF">2023-07-27T01:26:15Z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2023-07-27T01:26:12Z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f4252e9f-a455-43a4-9dda-2c65d5c8dc29</vt:lpwstr>
  </property>
  <property fmtid="{D5CDD505-2E9C-101B-9397-08002B2CF9AE}" pid="8" name="MSIP_Label_c1941c47-a837-430d-8559-fd118a72769e_ContentBits">
    <vt:lpwstr>0</vt:lpwstr>
  </property>
</Properties>
</file>